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15" yWindow="0" windowWidth="13770" windowHeight="13620" tabRatio="93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state="hidden"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паспортбюджет'!$A$1:$Q$22</definedName>
    <definedName name="_xlnm.Print_Area" localSheetId="8">'6.1. Паспорт сетевой график'!$A$1:$J$46</definedName>
    <definedName name="_xlnm.Print_Area" localSheetId="9">'6.2. Паспорт фин осв ввод'!$A$1:$M$64</definedName>
    <definedName name="_xlnm.Print_Area" localSheetId="11">'8. Общие сведения'!$A$1:$B$94</definedName>
  </definedNames>
  <calcPr calcId="145621"/>
</workbook>
</file>

<file path=xl/calcChain.xml><?xml version="1.0" encoding="utf-8"?>
<calcChain xmlns="http://schemas.openxmlformats.org/spreadsheetml/2006/main">
  <c r="L42" i="15" l="1"/>
  <c r="M24" i="15"/>
  <c r="E24" i="15" l="1"/>
  <c r="H30" i="15"/>
  <c r="H24" i="15"/>
  <c r="F24" i="15"/>
  <c r="E52" i="15"/>
  <c r="F31" i="15"/>
  <c r="F30" i="15" s="1"/>
  <c r="E32" i="15"/>
  <c r="E30" i="15" s="1"/>
  <c r="E33" i="15"/>
  <c r="E34" i="15"/>
  <c r="C31" i="15"/>
  <c r="C30" i="15"/>
  <c r="C52" i="15" s="1"/>
  <c r="C29" i="15"/>
  <c r="C25" i="15"/>
  <c r="C24" i="15" s="1"/>
  <c r="M52" i="15" l="1"/>
  <c r="M48" i="15"/>
  <c r="M34" i="15"/>
  <c r="M33" i="15"/>
  <c r="M32" i="15"/>
  <c r="M31" i="15"/>
  <c r="M30" i="15"/>
  <c r="M29" i="15"/>
  <c r="M28" i="15"/>
  <c r="M27" i="15"/>
  <c r="M26" i="15"/>
  <c r="M25" i="15"/>
  <c r="B69" i="22" l="1"/>
  <c r="B71" i="22"/>
  <c r="L25" i="15" l="1"/>
  <c r="L26" i="15"/>
  <c r="L27" i="15"/>
  <c r="L28" i="15"/>
  <c r="L29" i="15"/>
  <c r="L31" i="15"/>
  <c r="L32" i="15"/>
  <c r="L33" i="15"/>
  <c r="L34" i="15"/>
  <c r="L35" i="15"/>
  <c r="L36" i="15"/>
  <c r="L37" i="15"/>
  <c r="L38" i="15"/>
  <c r="L39" i="15"/>
  <c r="L40" i="15"/>
  <c r="L41" i="15"/>
  <c r="L43" i="15"/>
  <c r="L44" i="15"/>
  <c r="L45" i="15"/>
  <c r="L46" i="15"/>
  <c r="L47" i="15"/>
  <c r="L48" i="15"/>
  <c r="L49" i="15"/>
  <c r="L50" i="15"/>
  <c r="L51" i="15"/>
  <c r="L52" i="15"/>
  <c r="L53" i="15"/>
  <c r="L54" i="15"/>
  <c r="L55" i="15"/>
  <c r="L56" i="15"/>
  <c r="L57" i="15"/>
  <c r="L58" i="15"/>
  <c r="L59" i="15"/>
  <c r="L60" i="15"/>
  <c r="L61" i="15"/>
  <c r="L62" i="15"/>
  <c r="L63" i="15"/>
  <c r="L64" i="15"/>
  <c r="L30" i="15" l="1"/>
  <c r="L24" i="15"/>
  <c r="D34" i="15" l="1"/>
  <c r="D29" i="15" l="1"/>
  <c r="B27" i="22" l="1"/>
  <c r="B38" i="22" l="1"/>
  <c r="B60" i="22"/>
  <c r="B51" i="22"/>
  <c r="B47" i="22"/>
  <c r="B55" i="22"/>
  <c r="B43" i="22"/>
  <c r="AU25" i="30"/>
  <c r="D24" i="15" l="1"/>
  <c r="B70" i="22" l="1"/>
  <c r="B68" i="22"/>
  <c r="G34" i="15" l="1"/>
  <c r="J30" i="15"/>
  <c r="D31" i="15"/>
  <c r="G24" i="15" l="1"/>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V25" i="30" s="1"/>
  <c r="G30" i="15"/>
  <c r="J24" i="15"/>
  <c r="A9" i="29"/>
  <c r="A9" i="28"/>
  <c r="A8" i="27"/>
  <c r="A8" i="25"/>
  <c r="A4" i="25"/>
  <c r="A9" i="22" l="1"/>
  <c r="A8" i="15"/>
  <c r="A9" i="16"/>
  <c r="A9" i="6"/>
  <c r="A10" i="13"/>
  <c r="B34" i="22" l="1"/>
  <c r="A16" i="13"/>
  <c r="A14" i="25"/>
  <c r="A15" i="16"/>
  <c r="A15" i="29"/>
  <c r="A14" i="15"/>
  <c r="A15" i="28"/>
  <c r="A15" i="6"/>
  <c r="A15" i="22"/>
  <c r="B21" i="22" s="1"/>
  <c r="A15" i="30"/>
  <c r="A15" i="33"/>
  <c r="A14" i="27"/>
  <c r="A12" i="29"/>
  <c r="A11" i="25"/>
  <c r="A13" i="13"/>
  <c r="A12" i="6"/>
  <c r="A12" i="16"/>
  <c r="A11" i="27"/>
  <c r="A12" i="28"/>
  <c r="A11" i="15"/>
  <c r="A12" i="33"/>
  <c r="A12" i="22"/>
  <c r="A12" i="30"/>
  <c r="D30" i="15" l="1"/>
</calcChain>
</file>

<file path=xl/sharedStrings.xml><?xml version="1.0" encoding="utf-8"?>
<sst xmlns="http://schemas.openxmlformats.org/spreadsheetml/2006/main" count="923" uniqueCount="538">
  <si>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</si>
  <si>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</si>
  <si>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</si>
  <si>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</si>
  <si>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</si>
  <si>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</si>
  <si>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</si>
  <si>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</si>
  <si>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</si>
  <si>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</si>
  <si>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</si>
  <si>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</si>
  <si>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</si>
  <si>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</si>
  <si>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</si>
  <si>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</si>
  <si>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</si>
  <si>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</si>
  <si>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</si>
  <si>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</si>
  <si>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</si>
  <si>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</si>
  <si>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</si>
  <si>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</si>
  <si>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</si>
  <si>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</si>
  <si>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</si>
  <si>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</si>
  <si>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</si>
  <si>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</si>
  <si>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</si>
  <si>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</si>
  <si>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</si>
  <si>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</si>
  <si>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</si>
  <si>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</si>
  <si>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</si>
  <si>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</si>
  <si>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</si>
  <si>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</si>
  <si>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</si>
  <si>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</si>
  <si>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</si>
  <si>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</si>
  <si>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</si>
  <si>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</si>
  <si>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</si>
  <si>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</si>
  <si>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</si>
  <si>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</si>
  <si>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</si>
  <si>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</si>
  <si>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</si>
  <si>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</si>
  <si>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</si>
  <si>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</si>
  <si>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</si>
  <si>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</si>
  <si>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</si>
  <si>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</si>
  <si>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</si>
  <si>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</si>
  <si>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</si>
  <si>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</si>
  <si>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</si>
  <si>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</si>
  <si>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</si>
  <si>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</si>
  <si>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</si>
  <si>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</si>
  <si>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</si>
  <si>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</si>
  <si>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</si>
  <si>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</si>
  <si>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</si>
  <si>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</si>
  <si>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</si>
  <si>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</si>
  <si>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</si>
  <si>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</si>
  <si>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</si>
  <si>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</si>
  <si>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</si>
  <si>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</si>
  <si>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</si>
  <si>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</si>
  <si>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</si>
  <si>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</si>
  <si>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</si>
  <si>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</si>
  <si>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</si>
  <si>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</si>
  <si>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</si>
  <si>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</si>
  <si>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</si>
  <si>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</si>
  <si>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</si>
  <si>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</si>
  <si>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</si>
  <si>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</si>
  <si>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</si>
  <si>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</si>
  <si>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</si>
  <si>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</si>
  <si>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</si>
  <si>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</si>
  <si>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</si>
  <si>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</si>
  <si>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</si>
  <si>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</si>
  <si>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</si>
  <si>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</si>
  <si>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</si>
  <si>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</si>
  <si>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</si>
  <si>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</si>
  <si>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</si>
  <si>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</si>
  <si>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</si>
  <si>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</si>
  <si>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</si>
  <si>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</si>
  <si>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</si>
  <si>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</si>
  <si>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</si>
  <si>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</si>
  <si>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</si>
  <si>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</si>
  <si>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</si>
  <si>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</si>
  <si>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</si>
  <si>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</si>
  <si>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</si>
  <si>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</si>
  <si>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</si>
  <si>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</si>
  <si>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</si>
  <si>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</si>
  <si>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</si>
  <si>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</si>
  <si>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</si>
  <si>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</si>
  <si>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</si>
  <si>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</si>
  <si>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</si>
  <si>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</si>
  <si>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</si>
  <si>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</si>
  <si>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</si>
  <si>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</si>
  <si>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</si>
  <si>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</si>
  <si>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</si>
  <si>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</si>
  <si>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</si>
  <si>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</si>
  <si>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</si>
  <si>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</si>
  <si>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</si>
  <si>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</si>
  <si>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</si>
  <si>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</si>
  <si>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</si>
  <si>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</si>
  <si>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</si>
  <si>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</si>
  <si>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</si>
  <si>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</si>
  <si>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</si>
  <si>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</si>
  <si>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</si>
  <si>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</si>
  <si>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</si>
  <si>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</si>
  <si>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</si>
  <si>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</si>
  <si>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</si>
  <si>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</si>
  <si>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</si>
  <si>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</si>
  <si>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</si>
  <si>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</si>
  <si>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</si>
  <si>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</si>
  <si>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</si>
  <si>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</si>
  <si>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</si>
  <si>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</si>
  <si>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</si>
  <si>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</si>
  <si>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</si>
  <si>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</si>
  <si>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</si>
  <si>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</si>
  <si>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</si>
  <si>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</si>
  <si>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</si>
  <si>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</si>
  <si>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</si>
  <si>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</si>
  <si>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</si>
  <si>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</si>
  <si>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</si>
  <si>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</si>
  <si>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</si>
  <si>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</si>
  <si>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</si>
  <si>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</si>
  <si>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</si>
  <si>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</si>
  <si>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</si>
  <si>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</si>
  <si>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</si>
  <si>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</si>
  <si>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</si>
  <si>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</si>
  <si>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</si>
  <si>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</si>
  <si>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</si>
  <si>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</si>
  <si>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</si>
  <si>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</si>
  <si>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</si>
  <si>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</si>
  <si>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</si>
  <si>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</si>
  <si>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</si>
  <si>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</si>
  <si>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</si>
  <si>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</si>
  <si>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</si>
  <si>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</si>
  <si>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</si>
  <si>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</si>
  <si>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</si>
  <si>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</si>
  <si>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</si>
  <si>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</si>
  <si>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</si>
  <si>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</si>
  <si>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</si>
  <si>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</si>
  <si>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</si>
  <si>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</si>
  <si>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</si>
  <si>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</si>
  <si>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</si>
  <si>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</si>
  <si>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</si>
  <si>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</si>
  <si>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</si>
  <si>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</si>
  <si>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</si>
  <si>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</si>
  <si>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</si>
  <si>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</si>
  <si>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</si>
  <si>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</si>
  <si>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</si>
  <si>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</si>
  <si>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</si>
  <si>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</si>
  <si>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</si>
  <si>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</si>
  <si>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</si>
  <si>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</si>
  <si>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</si>
  <si>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</si>
  <si>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</si>
  <si>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</si>
  <si>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</si>
  <si>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</si>
  <si>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</si>
  <si>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</si>
  <si>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</si>
  <si>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</si>
  <si>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</si>
  <si>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</si>
  <si>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</si>
  <si>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</si>
  <si>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</si>
  <si>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</si>
  <si>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</si>
  <si>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</si>
  <si>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</si>
  <si>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</si>
  <si>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</si>
  <si>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</si>
  <si>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</si>
  <si>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</si>
  <si>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</si>
  <si>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</si>
  <si>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</si>
  <si>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</si>
  <si>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</si>
  <si>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</si>
  <si>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</si>
  <si>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</si>
  <si>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</si>
  <si>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</si>
  <si>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</si>
  <si>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</si>
  <si>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</si>
  <si>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</si>
  <si>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</si>
  <si>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</si>
  <si>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</si>
  <si>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</si>
  <si>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</si>
  <si>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</si>
  <si>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</si>
  <si>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</si>
  <si>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</si>
  <si>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</si>
  <si>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</si>
  <si>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</si>
  <si>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</si>
  <si>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</si>
  <si>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</si>
  <si>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</si>
  <si>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</si>
  <si>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</si>
  <si>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</si>
  <si>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</si>
  <si>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</si>
  <si>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</si>
  <si>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</si>
  <si>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</si>
  <si>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</si>
  <si>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</si>
  <si>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</si>
  <si>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</si>
  <si>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</si>
  <si>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</si>
  <si>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</si>
  <si>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</si>
  <si>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</si>
  <si>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</si>
  <si>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</si>
  <si>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</si>
  <si>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</si>
  <si>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</si>
  <si>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</si>
  <si>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</si>
  <si>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</si>
  <si>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</si>
  <si>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</si>
  <si>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</si>
  <si>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</si>
  <si>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</si>
  <si>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</si>
  <si>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</si>
  <si>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</si>
  <si>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</si>
  <si>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</si>
  <si>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</si>
  <si>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</si>
  <si>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</si>
  <si>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</si>
  <si>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</si>
  <si>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</si>
  <si>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</si>
  <si>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</si>
  <si>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</si>
  <si>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</si>
  <si>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</si>
  <si>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</si>
  <si>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</si>
  <si>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</si>
  <si>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</si>
  <si>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</si>
  <si>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</si>
  <si>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</si>
  <si>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</si>
  <si>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</si>
  <si>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</si>
  <si>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</si>
  <si>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</si>
  <si>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</si>
  <si>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</si>
  <si>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</si>
  <si>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</si>
  <si>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</si>
  <si>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</si>
  <si>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</si>
  <si>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</si>
  <si>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</si>
  <si>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</si>
  <si>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</si>
  <si>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</si>
  <si>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</si>
  <si>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</si>
  <si>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</si>
  <si>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</si>
  <si>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</si>
  <si>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</si>
  <si>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</si>
  <si>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</si>
  <si>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</si>
  <si>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</si>
  <si>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</si>
  <si>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</si>
  <si>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</si>
  <si>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</si>
  <si>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</si>
  <si>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</si>
  <si>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</si>
  <si>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</si>
  <si>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</si>
  <si>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</si>
  <si>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</si>
  <si>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</si>
  <si>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</si>
  <si>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</si>
  <si>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</si>
  <si>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</si>
  <si>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</si>
  <si>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</si>
  <si>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</si>
  <si>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</si>
  <si>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</si>
  <si>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</si>
  <si>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</si>
  <si>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</si>
  <si>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</si>
  <si>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</si>
  <si>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</si>
  <si>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</si>
  <si>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</si>
  <si>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</si>
  <si>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</si>
  <si>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</si>
  <si>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</si>
  <si>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</si>
  <si>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</si>
  <si>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</si>
  <si>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</si>
  <si>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</si>
  <si>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</si>
  <si>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</si>
  <si>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</si>
  <si>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</si>
  <si>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</si>
  <si>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</si>
  <si>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</si>
  <si>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</si>
  <si>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</si>
  <si>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</si>
  <si>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</si>
  <si>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</si>
  <si>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</si>
  <si>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</si>
  <si>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</si>
  <si>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</si>
  <si>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</si>
  <si>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</si>
  <si>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</si>
  <si>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</si>
  <si>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</si>
  <si>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</si>
  <si>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</si>
  <si>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</si>
  <si>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</si>
  <si>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</si>
  <si>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Установка приборов учета, класс напряжения 0,22 (0,4) кВ</t>
  </si>
  <si>
    <t>Снижение сверхнормативных потерь, сокрашение численности контролеров и операторов, удаленный доступ, контроль, прозрачность</t>
  </si>
  <si>
    <t>F_prj_109106_47589</t>
  </si>
  <si>
    <t>Комплексная программа мер по снижению сверхнормативных потерь (Республика Дагестан)</t>
  </si>
  <si>
    <t>Снижение коммерческих потерь до уровня нормативных показателей</t>
  </si>
  <si>
    <t>начало 
(дата)</t>
  </si>
  <si>
    <t>Сметная стоимость проекта в ценах 20__ года с НДС, млн. руб.</t>
  </si>
  <si>
    <t>ПАО "МРСК Северного Кавказа"</t>
  </si>
  <si>
    <t>ЗАО "Энергостройпроект", ООО "Бештаупроект"</t>
  </si>
  <si>
    <t>АО "Дагэнергоремстрой"</t>
  </si>
  <si>
    <t>ООО "Новотэк"</t>
  </si>
  <si>
    <t>Модернизация учета</t>
  </si>
  <si>
    <t xml:space="preserve">Строительство </t>
  </si>
  <si>
    <t>Строительство</t>
  </si>
  <si>
    <t>с 16.07.2011 по 31.12.2016</t>
  </si>
  <si>
    <t>Федеральные законы от 13.12.2010 № 357-ФЗ «О федеральном бюджете на 2011 год и на плановый период 2012 и 2013 годов», от 30.11.2011 № 371-ФЗ «О федеральном бюджете на 2012 год и на плановый период 2013 и 2014 годов»</t>
  </si>
  <si>
    <t>да</t>
  </si>
  <si>
    <t>2 886.71 млн. руб. с НДС</t>
  </si>
  <si>
    <t>Получение заявки на ТП</t>
  </si>
  <si>
    <t xml:space="preserve">не требуется </t>
  </si>
  <si>
    <t>Разработка и выдача ТУ на ТП</t>
  </si>
  <si>
    <t>Заключение договора на разработку проектной документации</t>
  </si>
  <si>
    <t>Получение положительного заключения  экспертизы на проектную документацию</t>
  </si>
  <si>
    <t>Утверждение проектной документации</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</si>
  <si>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</si>
  <si>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</si>
  <si>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</si>
  <si>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</si>
  <si>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</si>
  <si>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</si>
  <si>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</si>
  <si>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</si>
  <si>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Филиал ПАО "МРСК Северного Кавказа" -"Дагэнерго"</t>
  </si>
  <si>
    <t xml:space="preserve">Сводный сметный расчет </t>
  </si>
  <si>
    <t>объем заключенного договора в ценах 2011 года с НДС, млн. руб.</t>
  </si>
  <si>
    <t>Получение разрешения на ввод объекта в эксплуатацию</t>
  </si>
  <si>
    <t>2 452.63 млн. руб. без НДС</t>
  </si>
  <si>
    <t xml:space="preserve">Модернизация/автоматизация учета на территории  Республики Дагестан </t>
  </si>
  <si>
    <t>2 845.7 АО "Дагэнергоремстрой" ("под ключ")</t>
  </si>
  <si>
    <t>объем заключенного договора в ценах 2016 года с НДС, млн. руб.</t>
  </si>
  <si>
    <t>июнь 2017</t>
  </si>
  <si>
    <t>ОК</t>
  </si>
  <si>
    <t>ООО "Ток Строй"</t>
  </si>
  <si>
    <t>отсутствуют</t>
  </si>
  <si>
    <t>b2b-mrsk</t>
  </si>
  <si>
    <t>Преварительный расчет</t>
  </si>
  <si>
    <t>452 816 ПУ</t>
  </si>
  <si>
    <t xml:space="preserve">Неисполнение подрядной организацией  строительно-монтажных  и пусконаладочных работ в полном объеме в установленные сроки, отсутствие проектного уровня автоматизации.    </t>
  </si>
  <si>
    <t>В связи с неисполнением с АО «Дагэнергоремстрой» договорных обязательств в полном объеме договор с подрядной организацией расторгнут в одностороннем порядке . В адрес подрядчика направлено Уведомление о расторжении Договора от 01.03.2016 № МР8/ЗЮ-482.</t>
  </si>
  <si>
    <t>закупка у ЕИ не осуществлялась</t>
  </si>
  <si>
    <t>инвестиционная</t>
  </si>
  <si>
    <t>ПИР, СМР, ПНР</t>
  </si>
  <si>
    <t>Созданию комплексной системы учета электроэнергии с автоматизированным сбором данных на объектах, расположенных на территории Республики Дагестан</t>
  </si>
  <si>
    <t>1,3</t>
  </si>
  <si>
    <t>153.0 ООО СК "ЭнергоПрогресс"</t>
  </si>
  <si>
    <t>222.6 ООО "Энергия Плюс"</t>
  </si>
  <si>
    <t>222.6 АО "Каскад"</t>
  </si>
  <si>
    <t>42.4 ООО ТД "МИРТЕК"</t>
  </si>
  <si>
    <t>1.94 ООО "Бестер"</t>
  </si>
  <si>
    <t>1.27 ООО СК "ЭнергоПрогресс"</t>
  </si>
  <si>
    <t>АО "Дагэнергоремстрой", ООО СК "ЭнергоПрогресс"</t>
  </si>
  <si>
    <t>АО "Каскад", ООО "Энергия Плюс", ООО ТД "МИРТЕК"</t>
  </si>
  <si>
    <t>В связи с неисполнением подрядчиком договорных обязательств в полном объеме в части реализации Комплексной программы мер по снижению потерь на территории Республики Дагестан  договор с АО «Дагэнергоремстрой» в марте 2016 года расторгнут в одностороннем порядке (Уведомление о расторжении Договора от 01.03.2016 № МР8/ЗЮ-482).
В настоящее время  заключены договоры поставки  оборудования с АО «Каскад», ООО «Энергия плюс» и ООО Торговый дом «Миртек», договор на выполнение строительно-монтажных работ - с ООО СК «ЭнергоПрогресс».</t>
  </si>
  <si>
    <t>Счетчики серий Каскад 200 МТ,  Каскад 310 МТ,  Меркурий 230, Энергия плюс</t>
  </si>
  <si>
    <t xml:space="preserve"> по состоянию на 01.01.2015 </t>
  </si>
  <si>
    <t>по состоянию на 01.012016</t>
  </si>
  <si>
    <t>15.06.2011
03.06.2016</t>
  </si>
  <si>
    <t>26.11.2012
13.07.2016</t>
  </si>
  <si>
    <t>04.12.2012
14.07.2016</t>
  </si>
  <si>
    <t>30.09.2011
14.09.2016</t>
  </si>
  <si>
    <t>15.06.2011
25.05.2016</t>
  </si>
  <si>
    <t>100%
100%</t>
  </si>
  <si>
    <t>1, 3, 4</t>
  </si>
  <si>
    <t>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</si>
</sst>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40" fillId="0" borderId="0"/>
    <xf numFmtId="0" fontId="10" fillId="0" borderId="0"/>
  </cellStyleXfs>
  <cellXfs count="5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10" fillId="0" borderId="1" xfId="2" applyFont="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26" borderId="0" xfId="2" applyNumberFormat="1" applyFont="1" applyFill="1"/>
    <xf numFmtId="169"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70" quotePrefix="1" applyNumberFormat="1" applyFont="1" applyFill="1" applyBorder="1" applyAlignment="1">
      <alignment horizontal="justify" vertical="top" wrapText="1"/>
    </xf>
    <xf numFmtId="9" fontId="36" fillId="0" borderId="1" xfId="2" applyNumberFormat="1" applyFont="1" applyFill="1" applyBorder="1" applyAlignment="1">
      <alignment horizontal="justify" vertical="center" wrapText="1"/>
    </xf>
    <xf numFmtId="0" fontId="36" fillId="0" borderId="4" xfId="2" applyFont="1" applyFill="1" applyBorder="1" applyAlignment="1">
      <alignment horizontal="justify" vertical="center" wrapText="1"/>
    </xf>
    <xf numFmtId="9" fontId="36" fillId="0" borderId="1" xfId="70" applyNumberFormat="1" applyFont="1" applyFill="1" applyBorder="1" applyAlignment="1">
      <alignment horizontal="justify" vertical="top" wrapText="1"/>
    </xf>
    <xf numFmtId="9" fontId="10" fillId="26" borderId="0" xfId="2" applyNumberFormat="1" applyFont="1" applyFill="1"/>
    <xf numFmtId="0" fontId="3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38" fillId="0" borderId="38" xfId="2" applyNumberFormat="1" applyFont="1" applyBorder="1" applyAlignment="1">
      <alignment horizontal="center" vertical="top" wrapText="1"/>
    </xf>
    <xf numFmtId="0" fontId="38" fillId="0" borderId="21" xfId="2" applyFont="1" applyBorder="1" applyAlignment="1">
      <alignment horizontal="left" vertical="top" wrapText="1"/>
    </xf>
    <xf numFmtId="0" fontId="38" fillId="0" borderId="23" xfId="2" applyNumberFormat="1" applyFont="1" applyBorder="1" applyAlignment="1">
      <alignment horizontal="center" vertical="top" wrapText="1"/>
    </xf>
    <xf numFmtId="0" fontId="10" fillId="0" borderId="4" xfId="2" applyFont="1" applyBorder="1" applyAlignment="1">
      <alignment horizontal="left" vertical="top" wrapText="1"/>
    </xf>
    <xf numFmtId="0" fontId="38" fillId="0" borderId="4" xfId="2" applyFont="1" applyBorder="1" applyAlignment="1">
      <alignment horizontal="left" vertical="top" wrapText="1"/>
    </xf>
    <xf numFmtId="0" fontId="38" fillId="0" borderId="70" xfId="2" applyNumberFormat="1" applyFont="1" applyBorder="1" applyAlignment="1">
      <alignment horizontal="center" vertical="top" wrapText="1"/>
    </xf>
    <xf numFmtId="0" fontId="10" fillId="0" borderId="8" xfId="2" applyFont="1" applyBorder="1" applyAlignment="1">
      <alignment horizontal="lef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left" vertical="top" wrapText="1"/>
    </xf>
    <xf numFmtId="0" fontId="10" fillId="0" borderId="4" xfId="2" applyFont="1" applyBorder="1" applyAlignment="1">
      <alignment horizontal="left" vertical="center" wrapText="1"/>
    </xf>
    <xf numFmtId="3" fontId="10" fillId="0" borderId="1" xfId="2" applyNumberFormat="1" applyFont="1" applyFill="1" applyBorder="1" applyAlignment="1">
      <alignment horizontal="center" vertical="center"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38" fillId="0" borderId="1" xfId="2" applyFont="1" applyFill="1" applyBorder="1" applyAlignment="1">
      <alignment horizontal="center" vertical="center" wrapText="1"/>
    </xf>
    <xf numFmtId="0" fontId="50" fillId="0" borderId="1" xfId="1" applyFont="1" applyFill="1" applyBorder="1" applyAlignment="1">
      <alignment horizontal="left" vertical="center"/>
    </xf>
    <xf numFmtId="0" fontId="50" fillId="0" borderId="0" xfId="1" applyFont="1" applyFill="1" applyAlignment="1">
      <alignment horizontal="left" vertical="center"/>
    </xf>
    <xf numFmtId="0" fontId="6" fillId="0" borderId="1" xfId="1" applyFont="1" applyFill="1" applyBorder="1" applyAlignment="1">
      <alignment vertical="center" wrapText="1"/>
    </xf>
    <xf numFmtId="168" fontId="10" fillId="0" borderId="1" xfId="2" applyNumberFormat="1" applyFont="1" applyFill="1" applyBorder="1" applyAlignment="1">
      <alignment horizontal="center" vertical="center" wrapText="1"/>
    </xf>
    <xf numFmtId="170" fontId="36" fillId="0" borderId="1" xfId="2" applyNumberFormat="1" applyFont="1" applyFill="1" applyBorder="1" applyAlignment="1">
      <alignment horizontal="justify" vertical="center" wrapText="1"/>
    </xf>
    <xf numFmtId="170" fontId="36" fillId="0" borderId="1" xfId="70" applyNumberFormat="1" applyFont="1" applyFill="1" applyBorder="1" applyAlignment="1">
      <alignment horizontal="justify" vertical="top" wrapText="1"/>
    </xf>
    <xf numFmtId="170" fontId="36" fillId="0" borderId="1" xfId="70" applyNumberFormat="1" applyFont="1" applyFill="1" applyBorder="1" applyAlignment="1">
      <alignment horizontal="left" vertical="center" wrapText="1"/>
    </xf>
    <xf numFmtId="9" fontId="36" fillId="27" borderId="1" xfId="2" applyNumberFormat="1" applyFont="1" applyFill="1" applyBorder="1" applyAlignment="1">
      <alignment horizontal="left" vertical="center" wrapText="1"/>
    </xf>
    <xf numFmtId="168" fontId="36" fillId="27" borderId="1" xfId="2" applyNumberFormat="1" applyFont="1" applyFill="1" applyBorder="1" applyAlignment="1">
      <alignment horizontal="left" vertical="center" wrapText="1"/>
    </xf>
    <xf numFmtId="49" fontId="36" fillId="0" borderId="1" xfId="2" applyNumberFormat="1" applyFont="1" applyFill="1" applyBorder="1" applyAlignment="1">
      <alignment horizontal="left" vertical="center" wrapText="1"/>
    </xf>
    <xf numFmtId="168" fontId="36" fillId="0" borderId="1" xfId="70" applyNumberFormat="1" applyFont="1" applyFill="1" applyBorder="1" applyAlignment="1">
      <alignment horizontal="justify" vertical="top" wrapText="1"/>
    </xf>
    <xf numFmtId="0" fontId="36" fillId="0" borderId="5" xfId="2" applyFont="1" applyFill="1" applyBorder="1" applyAlignment="1">
      <alignment vertical="top" wrapText="1"/>
    </xf>
    <xf numFmtId="4" fontId="50" fillId="0" borderId="0" xfId="49" applyNumberFormat="1" applyFont="1"/>
    <xf numFmtId="0" fontId="5" fillId="0" borderId="1" xfId="49" applyFont="1" applyBorder="1"/>
    <xf numFmtId="1" fontId="5" fillId="0" borderId="1" xfId="49" applyNumberFormat="1" applyFont="1" applyBorder="1" applyAlignment="1">
      <alignment horizontal="center" vertical="center"/>
    </xf>
    <xf numFmtId="4" fontId="5" fillId="0" borderId="1" xfId="49" applyNumberFormat="1" applyFont="1" applyBorder="1" applyAlignment="1">
      <alignment horizontal="center" vertical="center"/>
    </xf>
    <xf numFmtId="0" fontId="10" fillId="0" borderId="2" xfId="68" applyNumberFormat="1" applyFont="1" applyFill="1" applyBorder="1" applyAlignment="1">
      <alignment horizontal="center" vertical="top" wrapText="1"/>
    </xf>
    <xf numFmtId="9" fontId="10" fillId="0" borderId="2" xfId="0" applyNumberFormat="1" applyFont="1" applyFill="1" applyBorder="1" applyAlignment="1">
      <alignment horizontal="center" vertical="top" wrapText="1"/>
    </xf>
    <xf numFmtId="14" fontId="36" fillId="0" borderId="1" xfId="69" applyNumberFormat="1" applyFont="1" applyBorder="1" applyAlignment="1">
      <alignment horizontal="center" vertical="center"/>
    </xf>
    <xf numFmtId="9" fontId="36"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0" fontId="36" fillId="0" borderId="1" xfId="68" applyNumberFormat="1" applyFont="1" applyFill="1" applyBorder="1" applyAlignment="1">
      <alignment horizontal="center" vertical="center" wrapText="1"/>
    </xf>
    <xf numFmtId="14" fontId="50" fillId="0" borderId="1" xfId="69" applyNumberFormat="1" applyFont="1" applyFill="1" applyBorder="1" applyAlignment="1">
      <alignment horizontal="center" vertical="center"/>
    </xf>
    <xf numFmtId="9" fontId="50" fillId="0" borderId="1" xfId="0" applyNumberFormat="1" applyFont="1" applyFill="1" applyBorder="1" applyAlignment="1">
      <alignment horizontal="center" vertical="center" wrapText="1"/>
    </xf>
    <xf numFmtId="14" fontId="40" fillId="0" borderId="1" xfId="69" applyNumberFormat="1" applyFill="1" applyBorder="1" applyAlignment="1">
      <alignment horizontal="right"/>
    </xf>
    <xf numFmtId="9" fontId="10" fillId="0" borderId="1" xfId="0" applyNumberFormat="1" applyFont="1" applyFill="1" applyBorder="1" applyAlignment="1">
      <alignment horizontal="center" vertical="center" wrapText="1"/>
    </xf>
    <xf numFmtId="0" fontId="36" fillId="0" borderId="1" xfId="70" applyFont="1" applyFill="1" applyBorder="1" applyAlignment="1">
      <alignment horizontal="justify" vertical="top" wrapText="1"/>
    </xf>
    <xf numFmtId="0" fontId="37" fillId="0" borderId="1" xfId="70" applyFont="1" applyFill="1" applyBorder="1" applyAlignment="1">
      <alignment horizontal="justify" vertical="top" wrapText="1"/>
    </xf>
    <xf numFmtId="171" fontId="36" fillId="27" borderId="1" xfId="2" applyNumberFormat="1" applyFont="1" applyFill="1" applyBorder="1" applyAlignment="1">
      <alignment horizontal="left" vertical="center" wrapText="1"/>
    </xf>
    <xf numFmtId="10" fontId="36" fillId="0" borderId="1" xfId="70" applyNumberFormat="1" applyFont="1" applyFill="1" applyBorder="1" applyAlignment="1">
      <alignment horizontal="justify" vertical="top" wrapText="1"/>
    </xf>
    <xf numFmtId="0" fontId="36" fillId="0" borderId="1" xfId="70" applyFont="1" applyFill="1" applyBorder="1" applyAlignment="1">
      <alignment vertical="top" wrapText="1"/>
    </xf>
    <xf numFmtId="0" fontId="36" fillId="0" borderId="1" xfId="70" applyFont="1" applyFill="1" applyBorder="1" applyAlignment="1">
      <alignment horizontal="left" vertical="top"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5" xfId="50" applyFont="1" applyBorder="1" applyAlignment="1">
      <alignment vertical="center"/>
    </xf>
    <xf numFmtId="0" fontId="60" fillId="0" borderId="24" xfId="50" applyFont="1" applyBorder="1" applyAlignment="1">
      <alignment vertical="center"/>
    </xf>
    <xf numFmtId="2" fontId="60" fillId="0" borderId="24"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3"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6"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4" xfId="50"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1" xfId="50" applyFont="1" applyFill="1" applyBorder="1" applyAlignment="1">
      <alignment horizontal="center" vertical="center"/>
    </xf>
    <xf numFmtId="2" fontId="60" fillId="0" borderId="29" xfId="50" applyNumberFormat="1" applyFont="1" applyFill="1" applyBorder="1" applyAlignment="1">
      <alignment horizontal="center"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4" xfId="50" applyFont="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38" xfId="50" applyFont="1" applyBorder="1" applyAlignment="1">
      <alignment vertical="center"/>
    </xf>
    <xf numFmtId="0" fontId="60" fillId="0" borderId="2" xfId="50" applyFont="1" applyBorder="1" applyAlignment="1">
      <alignment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2" fontId="57" fillId="0" borderId="24"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0" fontId="57" fillId="0" borderId="23" xfId="50" applyFont="1" applyBorder="1" applyAlignment="1">
      <alignment vertical="center"/>
    </xf>
    <xf numFmtId="0" fontId="57" fillId="0" borderId="1" xfId="50" applyFont="1" applyBorder="1" applyAlignment="1">
      <alignment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1" fontId="64" fillId="0" borderId="1" xfId="49" applyNumberFormat="1" applyFont="1" applyBorder="1" applyAlignment="1">
      <alignment horizontal="center" vertical="center" wrapText="1"/>
    </xf>
    <xf numFmtId="1" fontId="64" fillId="0" borderId="1" xfId="49" applyNumberFormat="1" applyFont="1" applyBorder="1" applyAlignment="1">
      <alignment horizontal="center" vertical="center"/>
    </xf>
    <xf numFmtId="49" fontId="64" fillId="0" borderId="1" xfId="49" applyNumberFormat="1" applyFont="1" applyFill="1" applyBorder="1" applyAlignment="1">
      <alignment horizontal="center" vertical="center"/>
    </xf>
    <xf numFmtId="3" fontId="64" fillId="0" borderId="1" xfId="49" applyNumberFormat="1" applyFont="1" applyBorder="1" applyAlignment="1">
      <alignment horizontal="center" vertical="center"/>
    </xf>
    <xf numFmtId="0" fontId="35" fillId="0" borderId="1" xfId="49" applyFont="1" applyFill="1" applyBorder="1" applyAlignment="1">
      <alignment horizontal="center" vertical="center" textRotation="90" wrapText="1"/>
    </xf>
    <xf numFmtId="1" fontId="64" fillId="0" borderId="8" xfId="49" applyNumberFormat="1" applyFont="1" applyFill="1" applyBorder="1" applyAlignment="1">
      <alignment horizontal="center" vertical="center" wrapText="1"/>
    </xf>
    <xf numFmtId="1" fontId="64" fillId="0" borderId="22" xfId="49" applyNumberFormat="1" applyFont="1" applyFill="1" applyBorder="1" applyAlignment="1">
      <alignment horizontal="center" vertical="center" wrapText="1"/>
    </xf>
    <xf numFmtId="1" fontId="64" fillId="0" borderId="7" xfId="49" applyNumberFormat="1" applyFont="1" applyFill="1" applyBorder="1" applyAlignment="1">
      <alignment horizontal="center" vertical="center" wrapText="1"/>
    </xf>
    <xf numFmtId="1" fontId="64" fillId="0" borderId="21" xfId="49" applyNumberFormat="1" applyFont="1" applyFill="1" applyBorder="1" applyAlignment="1">
      <alignment horizontal="center" vertical="center" wrapText="1"/>
    </xf>
    <xf numFmtId="1" fontId="64" fillId="0" borderId="19" xfId="49" applyNumberFormat="1" applyFont="1" applyFill="1" applyBorder="1" applyAlignment="1">
      <alignment horizontal="center" vertical="center" wrapText="1"/>
    </xf>
    <xf numFmtId="1" fontId="64" fillId="0" borderId="20" xfId="49" applyNumberFormat="1" applyFont="1" applyFill="1" applyBorder="1" applyAlignment="1">
      <alignment horizontal="center" vertical="center" wrapText="1"/>
    </xf>
    <xf numFmtId="1" fontId="64" fillId="0" borderId="9" xfId="49" applyNumberFormat="1" applyFont="1" applyFill="1" applyBorder="1" applyAlignment="1">
      <alignment horizontal="center" vertical="center"/>
    </xf>
    <xf numFmtId="1" fontId="64" fillId="0" borderId="2" xfId="49" applyNumberFormat="1" applyFont="1" applyFill="1" applyBorder="1" applyAlignment="1">
      <alignment horizontal="center" vertical="center"/>
    </xf>
    <xf numFmtId="1" fontId="64" fillId="0" borderId="1" xfId="49"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6" fillId="25" borderId="9" xfId="0" applyNumberFormat="1" applyFont="1" applyFill="1" applyBorder="1" applyAlignment="1">
      <alignment horizontal="center" vertical="center" wrapText="1"/>
    </xf>
    <xf numFmtId="49" fontId="66" fillId="25" borderId="2" xfId="0" applyNumberFormat="1" applyFont="1" applyFill="1" applyBorder="1" applyAlignment="1">
      <alignment horizontal="center" vertical="center" wrapText="1"/>
    </xf>
    <xf numFmtId="1" fontId="64" fillId="0" borderId="9" xfId="49" applyNumberFormat="1" applyFont="1" applyBorder="1" applyAlignment="1">
      <alignment horizontal="left" vertical="center" wrapText="1"/>
    </xf>
    <xf numFmtId="1" fontId="64" fillId="0" borderId="2" xfId="49" applyNumberFormat="1" applyFont="1" applyBorder="1" applyAlignment="1">
      <alignment horizontal="left" vertical="center" wrapText="1"/>
    </xf>
    <xf numFmtId="3" fontId="64" fillId="0" borderId="1" xfId="49" applyNumberFormat="1" applyFont="1" applyFill="1" applyBorder="1" applyAlignment="1">
      <alignment horizontal="center" vertical="center"/>
    </xf>
    <xf numFmtId="1" fontId="64" fillId="0" borderId="9" xfId="49" applyNumberFormat="1" applyFont="1" applyBorder="1" applyAlignment="1">
      <alignment horizontal="center" vertical="center"/>
    </xf>
    <xf numFmtId="1" fontId="64" fillId="0" borderId="2" xfId="49" applyNumberFormat="1" applyFont="1" applyBorder="1" applyAlignment="1">
      <alignment horizontal="center" vertical="center"/>
    </xf>
    <xf numFmtId="4" fontId="64" fillId="0" borderId="9" xfId="49" applyNumberFormat="1" applyFont="1" applyBorder="1" applyAlignment="1">
      <alignment horizontal="center" vertical="center"/>
    </xf>
    <xf numFmtId="4" fontId="64" fillId="0" borderId="2" xfId="49" applyNumberFormat="1" applyFont="1" applyBorder="1" applyAlignment="1">
      <alignment horizontal="center" vertical="center"/>
    </xf>
    <xf numFmtId="0" fontId="64" fillId="0" borderId="9" xfId="0" applyFont="1" applyBorder="1" applyAlignment="1">
      <alignment horizontal="center" vertical="center"/>
    </xf>
    <xf numFmtId="0" fontId="64" fillId="0" borderId="2" xfId="0" applyFont="1" applyBorder="1" applyAlignment="1">
      <alignment horizontal="center" vertical="center"/>
    </xf>
    <xf numFmtId="4" fontId="64" fillId="0" borderId="1" xfId="49" applyNumberFormat="1" applyFont="1" applyBorder="1" applyAlignment="1">
      <alignment horizontal="center" vertical="center"/>
    </xf>
    <xf numFmtId="1" fontId="64" fillId="0" borderId="9" xfId="49" applyNumberFormat="1" applyFont="1" applyFill="1" applyBorder="1" applyAlignment="1">
      <alignment horizontal="center" vertical="center" wrapText="1"/>
    </xf>
    <xf numFmtId="1" fontId="64" fillId="0" borderId="2" xfId="49" applyNumberFormat="1" applyFont="1" applyFill="1" applyBorder="1" applyAlignment="1">
      <alignment horizontal="center" vertical="center" wrapText="1"/>
    </xf>
    <xf numFmtId="0" fontId="41" fillId="25" borderId="1" xfId="66" applyFont="1" applyFill="1" applyBorder="1" applyAlignment="1">
      <alignment horizontal="center" vertical="center"/>
    </xf>
    <xf numFmtId="1" fontId="64" fillId="24" borderId="9" xfId="49" applyNumberFormat="1" applyFont="1" applyFill="1" applyBorder="1" applyAlignment="1">
      <alignment horizontal="left" vertical="center" wrapText="1"/>
    </xf>
    <xf numFmtId="1" fontId="64" fillId="24" borderId="2" xfId="49" applyNumberFormat="1" applyFont="1" applyFill="1" applyBorder="1" applyAlignment="1">
      <alignment horizontal="left" vertical="center" wrapText="1"/>
    </xf>
    <xf numFmtId="14" fontId="64" fillId="0" borderId="9" xfId="49" applyNumberFormat="1" applyFont="1" applyBorder="1" applyAlignment="1">
      <alignment horizontal="center" vertical="center"/>
    </xf>
    <xf numFmtId="14" fontId="64" fillId="0" borderId="2" xfId="49" applyNumberFormat="1" applyFont="1" applyBorder="1" applyAlignment="1">
      <alignment horizontal="center" vertical="center"/>
    </xf>
    <xf numFmtId="14" fontId="64" fillId="0" borderId="9" xfId="49" applyNumberFormat="1" applyFont="1" applyFill="1" applyBorder="1" applyAlignment="1">
      <alignment horizontal="center" vertical="center"/>
    </xf>
    <xf numFmtId="14" fontId="64" fillId="0" borderId="2" xfId="49" applyNumberFormat="1" applyFont="1" applyFill="1" applyBorder="1" applyAlignment="1">
      <alignment horizontal="center" vertical="center"/>
    </xf>
    <xf numFmtId="14" fontId="64" fillId="0" borderId="9" xfId="0" applyNumberFormat="1" applyFont="1" applyBorder="1" applyAlignment="1">
      <alignment horizontal="center" vertical="center"/>
    </xf>
    <xf numFmtId="14" fontId="64" fillId="0" borderId="2" xfId="0" applyNumberFormat="1" applyFont="1" applyBorder="1" applyAlignment="1">
      <alignment horizontal="center" vertical="center"/>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xf numFmtId="14" fontId="10" fillId="0" borderId="1" xfId="69" applyNumberFormat="1" applyFont="1" applyBorder="1" applyAlignment="1">
      <alignment horizontal="center" vertical="center"/>
    </xf>
    <xf numFmtId="14" fontId="10" fillId="0" borderId="1" xfId="2" applyNumberFormat="1" applyFont="1" applyBorder="1" applyAlignment="1">
      <alignment horizontal="center" vertical="center" wrapText="1"/>
    </xf>
    <xf numFmtId="14" fontId="10" fillId="0" borderId="1" xfId="69" applyNumberFormat="1" applyFont="1" applyBorder="1" applyAlignment="1">
      <alignment horizontal="center" vertical="center" wrapText="1"/>
    </xf>
    <xf numFmtId="14" fontId="10" fillId="0" borderId="1" xfId="69" applyNumberFormat="1" applyFont="1" applyFill="1" applyBorder="1" applyAlignment="1">
      <alignment horizontal="center" vertical="center" wrapText="1"/>
    </xf>
    <xf numFmtId="14" fontId="10" fillId="0" borderId="1" xfId="69"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1E-2"/>
        </c:manualLayout>
      </c:layout>
      <c:overlay val="0"/>
      <c:spPr>
        <a:noFill/>
        <a:ln w="25400">
          <a:noFill/>
        </a:ln>
      </c:spPr>
    </c:title>
    <c:autoTitleDeleted val="0"/>
    <c:plotArea>
      <c:layout>
        <c:manualLayout>
          <c:layoutTarget val="inner"/>
          <c:xMode val="edge"/>
          <c:yMode val="edge"/>
          <c:x val="0.17982942779634761"/>
          <c:y val="9.9557370143549637E-2"/>
          <c:w val="0.77652950922849673"/>
          <c:h val="0.8044254344750206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1889528962.3941069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31287552"/>
        <c:axId val="31289344"/>
      </c:lineChart>
      <c:catAx>
        <c:axId val="31287552"/>
        <c:scaling>
          <c:orientation val="minMax"/>
        </c:scaling>
        <c:delete val="0"/>
        <c:axPos val="b"/>
        <c:numFmt formatCode="General" sourceLinked="1"/>
        <c:majorTickMark val="out"/>
        <c:minorTickMark val="none"/>
        <c:tickLblPos val="nextTo"/>
        <c:crossAx val="31289344"/>
        <c:crosses val="autoZero"/>
        <c:auto val="1"/>
        <c:lblAlgn val="ctr"/>
        <c:lblOffset val="100"/>
        <c:noMultiLvlLbl val="0"/>
      </c:catAx>
      <c:valAx>
        <c:axId val="31289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287552"/>
        <c:crosses val="autoZero"/>
        <c:crossBetween val="between"/>
      </c:valAx>
    </c:plotArea>
    <c:legend>
      <c:legendPos val="r"/>
      <c:layout>
        <c:manualLayout>
          <c:xMode val="edge"/>
          <c:yMode val="edge"/>
          <c:x val="0.1101190476190465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1" l="0.70000000000000062" r="0.70000000000000062" t="0.750000000000008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303" t="s">
        <v>251</v>
      </c>
      <c r="B5" s="303"/>
      <c r="C5" s="303"/>
      <c r="D5" s="50"/>
      <c r="E5" s="50"/>
      <c r="F5" s="50"/>
      <c r="G5" s="50"/>
      <c r="H5" s="50"/>
      <c r="I5" s="50"/>
      <c r="J5" s="50"/>
    </row>
    <row r="6" spans="1:22" s="10" customFormat="1" ht="18.75" x14ac:dyDescent="0.3">
      <c r="A6" s="15"/>
      <c r="F6" s="14"/>
      <c r="G6" s="14"/>
      <c r="H6" s="13"/>
    </row>
    <row r="7" spans="1:22" s="10" customFormat="1" ht="18.75" x14ac:dyDescent="0.2">
      <c r="A7" s="307" t="s">
        <v>5</v>
      </c>
      <c r="B7" s="307"/>
      <c r="C7" s="30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308" t="s">
        <v>241</v>
      </c>
      <c r="B9" s="309"/>
      <c r="C9" s="309"/>
      <c r="D9" s="6"/>
      <c r="E9" s="6"/>
      <c r="F9" s="6"/>
      <c r="G9" s="6"/>
      <c r="H9" s="6"/>
      <c r="I9" s="11"/>
      <c r="J9" s="11"/>
      <c r="K9" s="11"/>
      <c r="L9" s="11"/>
      <c r="M9" s="11"/>
      <c r="N9" s="11"/>
      <c r="O9" s="11"/>
      <c r="P9" s="11"/>
      <c r="Q9" s="11"/>
      <c r="R9" s="11"/>
      <c r="S9" s="11"/>
      <c r="T9" s="11"/>
      <c r="U9" s="11"/>
      <c r="V9" s="11"/>
    </row>
    <row r="10" spans="1:22" s="10" customFormat="1" ht="18.75" x14ac:dyDescent="0.2">
      <c r="A10" s="304" t="s">
        <v>4</v>
      </c>
      <c r="B10" s="304"/>
      <c r="C10" s="30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10" t="s">
        <v>466</v>
      </c>
      <c r="B12" s="308"/>
      <c r="C12" s="308"/>
      <c r="D12" s="6"/>
      <c r="E12" s="6"/>
      <c r="F12" s="6"/>
      <c r="G12" s="6"/>
      <c r="H12" s="6"/>
      <c r="I12" s="11"/>
      <c r="J12" s="11"/>
      <c r="K12" s="11"/>
      <c r="L12" s="11"/>
      <c r="M12" s="11"/>
      <c r="N12" s="11"/>
      <c r="O12" s="11"/>
      <c r="P12" s="11"/>
      <c r="Q12" s="11"/>
      <c r="R12" s="11"/>
      <c r="S12" s="11"/>
      <c r="T12" s="11"/>
      <c r="U12" s="11"/>
      <c r="V12" s="11"/>
    </row>
    <row r="13" spans="1:22" s="10" customFormat="1" ht="18.75" x14ac:dyDescent="0.2">
      <c r="A13" s="304" t="s">
        <v>3</v>
      </c>
      <c r="B13" s="304"/>
      <c r="C13" s="30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311" t="s">
        <v>467</v>
      </c>
      <c r="B15" s="312"/>
      <c r="C15" s="312"/>
      <c r="D15" s="6"/>
      <c r="E15" s="6"/>
      <c r="F15" s="6"/>
      <c r="G15" s="6"/>
      <c r="H15" s="6"/>
      <c r="I15" s="6"/>
      <c r="J15" s="6"/>
      <c r="K15" s="6"/>
      <c r="L15" s="6"/>
      <c r="M15" s="6"/>
      <c r="N15" s="6"/>
      <c r="O15" s="6"/>
      <c r="P15" s="6"/>
      <c r="Q15" s="6"/>
      <c r="R15" s="6"/>
      <c r="S15" s="6"/>
      <c r="T15" s="6"/>
      <c r="U15" s="6"/>
      <c r="V15" s="6"/>
    </row>
    <row r="16" spans="1:22" s="2" customFormat="1" ht="15" customHeight="1" x14ac:dyDescent="0.2">
      <c r="A16" s="304" t="s">
        <v>2</v>
      </c>
      <c r="B16" s="304"/>
      <c r="C16" s="30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5" t="s">
        <v>234</v>
      </c>
      <c r="B18" s="306"/>
      <c r="C18" s="30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4" t="s">
        <v>18</v>
      </c>
      <c r="B22" s="34" t="s">
        <v>158</v>
      </c>
      <c r="C22" s="49" t="s">
        <v>464</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4" t="s">
        <v>17</v>
      </c>
      <c r="B23" s="115" t="s">
        <v>243</v>
      </c>
      <c r="C23" s="24" t="s">
        <v>465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300"/>
      <c r="B24" s="301"/>
      <c r="C24" s="30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4" t="s">
        <v>16</v>
      </c>
      <c r="B25" s="49" t="s">
        <v>459</v>
      </c>
      <c r="C25" s="49" t="s">
        <v>458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4" t="s">
        <v>15</v>
      </c>
      <c r="B26" s="49" t="s">
        <v>28</v>
      </c>
      <c r="C26" s="49" t="s">
        <v>242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4" t="s">
        <v>13</v>
      </c>
      <c r="B27" s="49" t="s">
        <v>27</v>
      </c>
      <c r="C27" s="49" t="s">
        <v>242</v>
      </c>
      <c r="D27" s="29"/>
      <c r="E27" s="29"/>
      <c r="F27" s="29"/>
      <c r="G27" s="29"/>
      <c r="H27" s="28"/>
      <c r="I27" s="28"/>
      <c r="J27" s="28"/>
      <c r="K27" s="28"/>
      <c r="L27" s="28"/>
      <c r="M27" s="28"/>
      <c r="N27" s="28"/>
      <c r="O27" s="28"/>
      <c r="P27" s="28"/>
      <c r="Q27" s="28"/>
      <c r="R27" s="28"/>
      <c r="S27" s="27"/>
      <c r="T27" s="27"/>
      <c r="U27" s="27"/>
      <c r="V27" s="27"/>
    </row>
    <row r="28" spans="1:22" s="26" customFormat="1" ht="34.5" customHeight="1" x14ac:dyDescent="0.2">
      <c r="A28" s="114" t="s">
        <v>12</v>
      </c>
      <c r="B28" s="49" t="s">
        <v>208</v>
      </c>
      <c r="C28" s="222" t="s">
        <v>462</v>
      </c>
      <c r="D28" s="29"/>
      <c r="E28" s="29"/>
      <c r="F28" s="29"/>
      <c r="G28" s="29"/>
      <c r="H28" s="28"/>
      <c r="I28" s="28"/>
      <c r="J28" s="28"/>
      <c r="K28" s="28"/>
      <c r="L28" s="28"/>
      <c r="M28" s="28"/>
      <c r="N28" s="28"/>
      <c r="O28" s="28"/>
      <c r="P28" s="28"/>
      <c r="Q28" s="28"/>
      <c r="R28" s="28"/>
      <c r="S28" s="27"/>
      <c r="T28" s="27"/>
      <c r="U28" s="27"/>
      <c r="V28" s="27"/>
    </row>
    <row r="29" spans="1:22" s="26" customFormat="1" ht="34.5" customHeight="1" x14ac:dyDescent="0.2">
      <c r="A29" s="114" t="s">
        <v>10</v>
      </c>
      <c r="B29" s="49" t="s">
        <v>209</v>
      </c>
      <c r="C29" s="222" t="s">
        <v>462</v>
      </c>
      <c r="D29" s="29"/>
      <c r="E29" s="29"/>
      <c r="F29" s="29"/>
      <c r="G29" s="29"/>
      <c r="H29" s="28"/>
      <c r="I29" s="28"/>
      <c r="J29" s="28"/>
      <c r="K29" s="28"/>
      <c r="L29" s="28"/>
      <c r="M29" s="28"/>
      <c r="N29" s="28"/>
      <c r="O29" s="28"/>
      <c r="P29" s="28"/>
      <c r="Q29" s="28"/>
      <c r="R29" s="28"/>
      <c r="S29" s="27"/>
      <c r="T29" s="27"/>
      <c r="U29" s="27"/>
      <c r="V29" s="27"/>
    </row>
    <row r="30" spans="1:22" s="26" customFormat="1" ht="34.5" customHeight="1" x14ac:dyDescent="0.2">
      <c r="A30" s="114" t="s">
        <v>8</v>
      </c>
      <c r="B30" s="49" t="s">
        <v>210</v>
      </c>
      <c r="C30" s="222" t="s">
        <v>462</v>
      </c>
      <c r="D30" s="29"/>
      <c r="E30" s="29"/>
      <c r="F30" s="29"/>
      <c r="G30" s="29"/>
      <c r="H30" s="28"/>
      <c r="I30" s="28"/>
      <c r="J30" s="28"/>
      <c r="K30" s="28"/>
      <c r="L30" s="28"/>
      <c r="M30" s="28"/>
      <c r="N30" s="28"/>
      <c r="O30" s="28"/>
      <c r="P30" s="28"/>
      <c r="Q30" s="28"/>
      <c r="R30" s="28"/>
      <c r="S30" s="27"/>
      <c r="T30" s="27"/>
      <c r="U30" s="27"/>
      <c r="V30" s="27"/>
    </row>
    <row r="31" spans="1:22" s="26" customFormat="1" ht="34.5" customHeight="1" x14ac:dyDescent="0.2">
      <c r="A31" s="114" t="s">
        <v>26</v>
      </c>
      <c r="B31" s="33" t="s">
        <v>211</v>
      </c>
      <c r="C31" s="222" t="s">
        <v>462</v>
      </c>
      <c r="D31" s="29"/>
      <c r="E31" s="29"/>
      <c r="F31" s="29"/>
      <c r="G31" s="29"/>
      <c r="H31" s="28"/>
      <c r="I31" s="28"/>
      <c r="J31" s="28"/>
      <c r="K31" s="28"/>
      <c r="L31" s="28"/>
      <c r="M31" s="28"/>
      <c r="N31" s="28"/>
      <c r="O31" s="28"/>
      <c r="P31" s="28"/>
      <c r="Q31" s="28"/>
      <c r="R31" s="28"/>
      <c r="S31" s="27"/>
      <c r="T31" s="27"/>
      <c r="U31" s="27"/>
      <c r="V31" s="27"/>
    </row>
    <row r="32" spans="1:22" s="26" customFormat="1" ht="34.5" customHeight="1" x14ac:dyDescent="0.2">
      <c r="A32" s="114" t="s">
        <v>24</v>
      </c>
      <c r="B32" s="33" t="s">
        <v>212</v>
      </c>
      <c r="C32" s="222" t="s">
        <v>462</v>
      </c>
      <c r="D32" s="29"/>
      <c r="E32" s="29"/>
      <c r="F32" s="29"/>
      <c r="G32" s="29"/>
      <c r="H32" s="28"/>
      <c r="I32" s="28"/>
      <c r="J32" s="28"/>
      <c r="K32" s="28"/>
      <c r="L32" s="28"/>
      <c r="M32" s="28"/>
      <c r="N32" s="28"/>
      <c r="O32" s="28"/>
      <c r="P32" s="28"/>
      <c r="Q32" s="28"/>
      <c r="R32" s="28"/>
      <c r="S32" s="27"/>
      <c r="T32" s="27"/>
      <c r="U32" s="27"/>
      <c r="V32" s="27"/>
    </row>
    <row r="33" spans="1:22" s="26" customFormat="1" ht="86.25" customHeight="1" x14ac:dyDescent="0.2">
      <c r="A33" s="114" t="s">
        <v>23</v>
      </c>
      <c r="B33" s="33" t="s">
        <v>213</v>
      </c>
      <c r="C33" s="223" t="s">
        <v>463</v>
      </c>
      <c r="D33" s="29"/>
      <c r="E33" s="29"/>
      <c r="F33" s="29"/>
      <c r="G33" s="29"/>
      <c r="H33" s="28"/>
      <c r="I33" s="28"/>
      <c r="J33" s="28"/>
      <c r="K33" s="28"/>
      <c r="L33" s="28"/>
      <c r="M33" s="28"/>
      <c r="N33" s="28"/>
      <c r="O33" s="28"/>
      <c r="P33" s="28"/>
      <c r="Q33" s="28"/>
      <c r="R33" s="28"/>
      <c r="S33" s="27"/>
      <c r="T33" s="27"/>
      <c r="U33" s="27"/>
      <c r="V33" s="27"/>
    </row>
    <row r="34" spans="1:22" ht="104.25" customHeight="1" x14ac:dyDescent="0.25">
      <c r="A34" s="114" t="s">
        <v>221</v>
      </c>
      <c r="B34" s="33" t="s">
        <v>214</v>
      </c>
      <c r="C34" s="222" t="s">
        <v>462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4" t="s">
        <v>217</v>
      </c>
      <c r="B35" s="33" t="s">
        <v>25</v>
      </c>
      <c r="C35" s="222" t="s">
        <v>462</v>
      </c>
      <c r="D35" s="17"/>
      <c r="E35" s="17"/>
      <c r="F35" s="17"/>
      <c r="G35" s="17"/>
      <c r="H35" s="17"/>
      <c r="I35" s="17"/>
      <c r="J35" s="17"/>
      <c r="K35" s="17"/>
      <c r="L35" s="17"/>
      <c r="M35" s="17"/>
      <c r="N35" s="17"/>
      <c r="O35" s="17"/>
      <c r="P35" s="17"/>
      <c r="Q35" s="17"/>
      <c r="R35" s="17"/>
      <c r="S35" s="17"/>
      <c r="T35" s="17"/>
      <c r="U35" s="17"/>
      <c r="V35" s="17"/>
    </row>
    <row r="36" spans="1:22" ht="38.25" customHeight="1" x14ac:dyDescent="0.25">
      <c r="A36" s="114" t="s">
        <v>222</v>
      </c>
      <c r="B36" s="33" t="s">
        <v>215</v>
      </c>
      <c r="C36" s="49" t="s">
        <v>480</v>
      </c>
      <c r="D36" s="17"/>
      <c r="E36" s="17"/>
      <c r="F36" s="17"/>
      <c r="G36" s="17"/>
      <c r="H36" s="17"/>
      <c r="I36" s="17"/>
      <c r="J36" s="17"/>
      <c r="K36" s="17"/>
      <c r="L36" s="17"/>
      <c r="M36" s="17"/>
      <c r="N36" s="17"/>
      <c r="O36" s="17"/>
      <c r="P36" s="17"/>
      <c r="Q36" s="17"/>
      <c r="R36" s="17"/>
      <c r="S36" s="17"/>
      <c r="T36" s="17"/>
      <c r="U36" s="17"/>
      <c r="V36" s="17"/>
    </row>
    <row r="37" spans="1:22" ht="29.25" customHeight="1" x14ac:dyDescent="0.25">
      <c r="A37" s="114" t="s">
        <v>218</v>
      </c>
      <c r="B37" s="33" t="s">
        <v>216</v>
      </c>
      <c r="C37" s="49" t="s">
        <v>480</v>
      </c>
      <c r="D37" s="17"/>
      <c r="E37" s="17"/>
      <c r="F37" s="17"/>
      <c r="G37" s="17"/>
      <c r="H37" s="17"/>
      <c r="I37" s="17"/>
      <c r="J37" s="17"/>
      <c r="K37" s="17"/>
      <c r="L37" s="17"/>
      <c r="M37" s="17"/>
      <c r="N37" s="17"/>
      <c r="O37" s="17"/>
      <c r="P37" s="17"/>
      <c r="Q37" s="17"/>
      <c r="R37" s="17"/>
      <c r="S37" s="17"/>
      <c r="T37" s="17"/>
      <c r="U37" s="17"/>
      <c r="V37" s="17"/>
    </row>
    <row r="38" spans="1:22" ht="26.25" customHeight="1" x14ac:dyDescent="0.25">
      <c r="A38" s="114" t="s">
        <v>223</v>
      </c>
      <c r="B38" s="33" t="s">
        <v>154</v>
      </c>
      <c r="C38" s="222" t="s">
        <v>462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300"/>
      <c r="B39" s="301"/>
      <c r="C39" s="30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4" t="s">
        <v>244</v>
      </c>
      <c r="B40" s="33" t="s">
        <v>256</v>
      </c>
      <c r="C40" s="114" t="s">
        <v>255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4" t="s">
        <v>245</v>
      </c>
      <c r="B41" s="33" t="s">
        <v>257</v>
      </c>
      <c r="C41" s="114" t="s">
        <v>255</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4" t="s">
        <v>246</v>
      </c>
      <c r="B42" s="33" t="s">
        <v>258</v>
      </c>
      <c r="C42" s="114" t="s">
        <v>255</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4" t="s">
        <v>248</v>
      </c>
      <c r="B43" s="49" t="s">
        <v>259</v>
      </c>
      <c r="C43" s="116" t="s">
        <v>255</v>
      </c>
      <c r="D43" s="17"/>
      <c r="E43" s="17"/>
      <c r="F43" s="17"/>
      <c r="G43" s="17"/>
      <c r="H43" s="17"/>
      <c r="I43" s="17"/>
      <c r="J43" s="17"/>
      <c r="K43" s="17"/>
      <c r="L43" s="17"/>
      <c r="M43" s="17"/>
      <c r="N43" s="17"/>
      <c r="O43" s="17"/>
      <c r="P43" s="17"/>
      <c r="Q43" s="17"/>
      <c r="R43" s="17"/>
      <c r="S43" s="17"/>
      <c r="T43" s="17"/>
      <c r="U43" s="17"/>
      <c r="V43" s="17"/>
    </row>
    <row r="44" spans="1:22" ht="98.25" customHeight="1" x14ac:dyDescent="0.25">
      <c r="A44" s="114" t="s">
        <v>253</v>
      </c>
      <c r="B44" s="33" t="s">
        <v>260</v>
      </c>
      <c r="C44" s="116" t="s">
        <v>255</v>
      </c>
      <c r="D44" s="17"/>
      <c r="E44" s="17"/>
      <c r="F44" s="17"/>
      <c r="G44" s="17"/>
      <c r="H44" s="17"/>
      <c r="I44" s="17"/>
      <c r="J44" s="17"/>
      <c r="K44" s="17"/>
      <c r="L44" s="17"/>
      <c r="M44" s="17"/>
      <c r="N44" s="17"/>
      <c r="O44" s="17"/>
      <c r="P44" s="17"/>
      <c r="Q44" s="17"/>
      <c r="R44" s="17"/>
      <c r="S44" s="17"/>
      <c r="T44" s="17"/>
      <c r="U44" s="17"/>
      <c r="V44" s="17"/>
    </row>
    <row r="45" spans="1:22" ht="90" customHeight="1" x14ac:dyDescent="0.25">
      <c r="A45" s="114" t="s">
        <v>261</v>
      </c>
      <c r="B45" s="33" t="s">
        <v>265</v>
      </c>
      <c r="C45" s="116" t="s">
        <v>255</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4" t="s">
        <v>262</v>
      </c>
      <c r="B46" s="33" t="s">
        <v>235</v>
      </c>
      <c r="C46" s="116" t="s">
        <v>255</v>
      </c>
      <c r="D46" s="17"/>
      <c r="E46" s="17"/>
      <c r="F46" s="17"/>
      <c r="G46" s="17"/>
      <c r="H46" s="17"/>
      <c r="I46" s="17"/>
      <c r="J46" s="17"/>
      <c r="K46" s="17"/>
      <c r="L46" s="17"/>
      <c r="M46" s="17"/>
      <c r="N46" s="17"/>
      <c r="O46" s="17"/>
      <c r="P46" s="17"/>
      <c r="Q46" s="17"/>
      <c r="R46" s="17"/>
      <c r="S46" s="17"/>
      <c r="T46" s="17"/>
      <c r="U46" s="17"/>
      <c r="V46" s="17"/>
    </row>
    <row r="47" spans="1:22" ht="20.25" customHeight="1" x14ac:dyDescent="0.25">
      <c r="A47" s="117"/>
      <c r="B47" s="119"/>
      <c r="C47" s="118"/>
      <c r="D47" s="17"/>
      <c r="E47" s="17"/>
      <c r="F47" s="17"/>
      <c r="G47" s="17"/>
      <c r="H47" s="17"/>
      <c r="I47" s="17"/>
      <c r="J47" s="17"/>
      <c r="K47" s="17"/>
      <c r="L47" s="17"/>
      <c r="M47" s="17"/>
      <c r="N47" s="17"/>
      <c r="O47" s="17"/>
      <c r="P47" s="17"/>
      <c r="Q47" s="17"/>
      <c r="R47" s="17"/>
      <c r="S47" s="17"/>
      <c r="T47" s="17"/>
      <c r="U47" s="17"/>
      <c r="V47" s="17"/>
    </row>
    <row r="48" spans="1:22" ht="69" customHeight="1" x14ac:dyDescent="0.25">
      <c r="A48" s="114" t="s">
        <v>263</v>
      </c>
      <c r="B48" s="49" t="s">
        <v>247</v>
      </c>
      <c r="C48" s="268" t="s">
        <v>481</v>
      </c>
      <c r="D48" s="17"/>
      <c r="E48" s="17"/>
      <c r="F48" s="17"/>
      <c r="G48" s="17"/>
      <c r="H48" s="17"/>
      <c r="I48" s="17"/>
      <c r="J48" s="17"/>
      <c r="K48" s="17"/>
      <c r="L48" s="17"/>
      <c r="M48" s="17"/>
      <c r="N48" s="17"/>
      <c r="O48" s="17"/>
      <c r="P48" s="17"/>
      <c r="Q48" s="17"/>
      <c r="R48" s="17"/>
      <c r="S48" s="17"/>
      <c r="T48" s="17"/>
      <c r="U48" s="17"/>
      <c r="V48" s="17"/>
    </row>
    <row r="49" spans="1:22" ht="61.5" customHeight="1" x14ac:dyDescent="0.25">
      <c r="A49" s="114" t="s">
        <v>264</v>
      </c>
      <c r="B49" s="49" t="s">
        <v>249</v>
      </c>
      <c r="C49" s="269" t="s">
        <v>500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303" t="str">
        <f>'1. паспорт местоположение'!A5:C5</f>
        <v>Год раскрытия информации: ___2016 год</v>
      </c>
      <c r="B4" s="303"/>
      <c r="C4" s="303"/>
      <c r="D4" s="303"/>
      <c r="E4" s="303"/>
      <c r="F4" s="303"/>
      <c r="G4" s="303"/>
      <c r="H4" s="303"/>
      <c r="I4" s="303"/>
      <c r="J4" s="303"/>
      <c r="K4" s="303"/>
      <c r="L4" s="303"/>
      <c r="M4" s="303"/>
      <c r="N4" s="303"/>
      <c r="O4" s="303"/>
      <c r="P4" s="303"/>
      <c r="Q4" s="303"/>
      <c r="R4" s="303"/>
      <c r="S4" s="303"/>
    </row>
    <row r="5" spans="1:28" s="10" customFormat="1" ht="15.75" x14ac:dyDescent="0.2">
      <c r="A5" s="15"/>
    </row>
    <row r="6" spans="1:28" s="10" customFormat="1" ht="18.75" x14ac:dyDescent="0.2">
      <c r="A6" s="307" t="s">
        <v>5</v>
      </c>
      <c r="B6" s="307"/>
      <c r="C6" s="307"/>
      <c r="D6" s="307"/>
      <c r="E6" s="307"/>
      <c r="F6" s="307"/>
      <c r="G6" s="307"/>
      <c r="H6" s="307"/>
      <c r="I6" s="307"/>
      <c r="J6" s="307"/>
      <c r="K6" s="307"/>
      <c r="L6" s="307"/>
      <c r="M6" s="307"/>
      <c r="N6" s="307"/>
      <c r="O6" s="307"/>
      <c r="P6" s="307"/>
      <c r="Q6" s="307"/>
      <c r="R6" s="307"/>
      <c r="S6" s="307"/>
      <c r="T6" s="47"/>
      <c r="U6" s="47"/>
      <c r="V6" s="47"/>
      <c r="W6" s="47"/>
      <c r="X6" s="47"/>
      <c r="Y6" s="47"/>
      <c r="Z6" s="47"/>
      <c r="AA6" s="47"/>
      <c r="AB6" s="47"/>
    </row>
    <row r="7" spans="1:28" s="10" customFormat="1" ht="18.75" x14ac:dyDescent="0.2">
      <c r="A7" s="307"/>
      <c r="B7" s="307"/>
      <c r="C7" s="307"/>
      <c r="D7" s="307"/>
      <c r="E7" s="307"/>
      <c r="F7" s="307"/>
      <c r="G7" s="307"/>
      <c r="H7" s="307"/>
      <c r="I7" s="307"/>
      <c r="J7" s="307"/>
      <c r="K7" s="307"/>
      <c r="L7" s="307"/>
      <c r="M7" s="307"/>
      <c r="N7" s="307"/>
      <c r="O7" s="307"/>
      <c r="P7" s="307"/>
      <c r="Q7" s="307"/>
      <c r="R7" s="307"/>
      <c r="S7" s="307"/>
      <c r="T7" s="47"/>
      <c r="U7" s="47"/>
      <c r="V7" s="47"/>
      <c r="W7" s="47"/>
      <c r="X7" s="47"/>
      <c r="Y7" s="47"/>
      <c r="Z7" s="47"/>
      <c r="AA7" s="47"/>
      <c r="AB7" s="47"/>
    </row>
    <row r="8" spans="1:28" s="10" customFormat="1" ht="18.75" x14ac:dyDescent="0.2">
      <c r="A8" s="308" t="str">
        <f>'1. паспорт местоположение'!A9:C9</f>
        <v>Филиал ПАО "МРСК Северного Кавказа"- "Дагэнерго"</v>
      </c>
      <c r="B8" s="308"/>
      <c r="C8" s="308"/>
      <c r="D8" s="308"/>
      <c r="E8" s="308"/>
      <c r="F8" s="308"/>
      <c r="G8" s="308"/>
      <c r="H8" s="308"/>
      <c r="I8" s="308"/>
      <c r="J8" s="308"/>
      <c r="K8" s="308"/>
      <c r="L8" s="308"/>
      <c r="M8" s="308"/>
      <c r="N8" s="308"/>
      <c r="O8" s="308"/>
      <c r="P8" s="308"/>
      <c r="Q8" s="308"/>
      <c r="R8" s="308"/>
      <c r="S8" s="308"/>
      <c r="T8" s="47"/>
      <c r="U8" s="47"/>
      <c r="V8" s="47"/>
      <c r="W8" s="47"/>
      <c r="X8" s="47"/>
      <c r="Y8" s="47"/>
      <c r="Z8" s="47"/>
      <c r="AA8" s="47"/>
      <c r="AB8" s="47"/>
    </row>
    <row r="9" spans="1:28" s="10" customFormat="1" ht="18.75" x14ac:dyDescent="0.2">
      <c r="A9" s="304" t="s">
        <v>4</v>
      </c>
      <c r="B9" s="304"/>
      <c r="C9" s="304"/>
      <c r="D9" s="304"/>
      <c r="E9" s="304"/>
      <c r="F9" s="304"/>
      <c r="G9" s="304"/>
      <c r="H9" s="304"/>
      <c r="I9" s="304"/>
      <c r="J9" s="304"/>
      <c r="K9" s="304"/>
      <c r="L9" s="304"/>
      <c r="M9" s="304"/>
      <c r="N9" s="304"/>
      <c r="O9" s="304"/>
      <c r="P9" s="304"/>
      <c r="Q9" s="304"/>
      <c r="R9" s="304"/>
      <c r="S9" s="304"/>
      <c r="T9" s="47"/>
      <c r="U9" s="47"/>
      <c r="V9" s="47"/>
      <c r="W9" s="47"/>
      <c r="X9" s="47"/>
      <c r="Y9" s="47"/>
      <c r="Z9" s="47"/>
      <c r="AA9" s="47"/>
      <c r="AB9" s="47"/>
    </row>
    <row r="10" spans="1:28" s="10" customFormat="1" ht="18.75" x14ac:dyDescent="0.2">
      <c r="A10" s="307"/>
      <c r="B10" s="307"/>
      <c r="C10" s="307"/>
      <c r="D10" s="307"/>
      <c r="E10" s="307"/>
      <c r="F10" s="307"/>
      <c r="G10" s="307"/>
      <c r="H10" s="307"/>
      <c r="I10" s="307"/>
      <c r="J10" s="307"/>
      <c r="K10" s="307"/>
      <c r="L10" s="307"/>
      <c r="M10" s="307"/>
      <c r="N10" s="307"/>
      <c r="O10" s="307"/>
      <c r="P10" s="307"/>
      <c r="Q10" s="307"/>
      <c r="R10" s="307"/>
      <c r="S10" s="307"/>
      <c r="T10" s="47"/>
      <c r="U10" s="47"/>
      <c r="V10" s="47"/>
      <c r="W10" s="47"/>
      <c r="X10" s="47"/>
      <c r="Y10" s="47"/>
      <c r="Z10" s="47"/>
      <c r="AA10" s="47"/>
      <c r="AB10" s="47"/>
    </row>
    <row r="11" spans="1:28" s="10" customFormat="1" ht="18.75" x14ac:dyDescent="0.2">
      <c r="A11" s="310" t="str">
        <f>'1. паспорт местоположение'!A12:C12</f>
        <v>F_prj_109106_47589</v>
      </c>
      <c r="B11" s="308"/>
      <c r="C11" s="308"/>
      <c r="D11" s="308"/>
      <c r="E11" s="308"/>
      <c r="F11" s="308"/>
      <c r="G11" s="308"/>
      <c r="H11" s="308"/>
      <c r="I11" s="308"/>
      <c r="J11" s="308"/>
      <c r="K11" s="308"/>
      <c r="L11" s="308"/>
      <c r="M11" s="308"/>
      <c r="N11" s="308"/>
      <c r="O11" s="308"/>
      <c r="P11" s="308"/>
      <c r="Q11" s="308"/>
      <c r="R11" s="308"/>
      <c r="S11" s="308"/>
      <c r="T11" s="47"/>
      <c r="U11" s="47"/>
      <c r="V11" s="47"/>
      <c r="W11" s="47"/>
      <c r="X11" s="47"/>
      <c r="Y11" s="47"/>
      <c r="Z11" s="47"/>
      <c r="AA11" s="47"/>
      <c r="AB11" s="47"/>
    </row>
    <row r="12" spans="1:28" s="10" customFormat="1" ht="18.75" x14ac:dyDescent="0.2">
      <c r="A12" s="304" t="s">
        <v>3</v>
      </c>
      <c r="B12" s="304"/>
      <c r="C12" s="304"/>
      <c r="D12" s="304"/>
      <c r="E12" s="304"/>
      <c r="F12" s="304"/>
      <c r="G12" s="304"/>
      <c r="H12" s="304"/>
      <c r="I12" s="304"/>
      <c r="J12" s="304"/>
      <c r="K12" s="304"/>
      <c r="L12" s="304"/>
      <c r="M12" s="304"/>
      <c r="N12" s="304"/>
      <c r="O12" s="304"/>
      <c r="P12" s="304"/>
      <c r="Q12" s="304"/>
      <c r="R12" s="304"/>
      <c r="S12" s="304"/>
      <c r="T12" s="47"/>
      <c r="U12" s="47"/>
      <c r="V12" s="47"/>
      <c r="W12" s="47"/>
      <c r="X12" s="47"/>
      <c r="Y12" s="47"/>
      <c r="Z12" s="47"/>
      <c r="AA12" s="47"/>
      <c r="AB12" s="47"/>
    </row>
    <row r="13" spans="1:28" s="7"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11"/>
      <c r="U13" s="111"/>
      <c r="V13" s="111"/>
      <c r="W13" s="111"/>
      <c r="X13" s="111"/>
      <c r="Y13" s="111"/>
      <c r="Z13" s="111"/>
      <c r="AA13" s="111"/>
      <c r="AB13" s="111"/>
    </row>
    <row r="14" spans="1:28" s="2" customFormat="1" ht="15.75" x14ac:dyDescent="0.2">
      <c r="A14" s="310" t="str">
        <f>'1. паспорт местоположение'!A15:C15</f>
        <v>Комплексная программа мер по снижению сверхнормативных потерь (Республика Дагестан)</v>
      </c>
      <c r="B14" s="308"/>
      <c r="C14" s="308"/>
      <c r="D14" s="308"/>
      <c r="E14" s="308"/>
      <c r="F14" s="308"/>
      <c r="G14" s="308"/>
      <c r="H14" s="308"/>
      <c r="I14" s="308"/>
      <c r="J14" s="308"/>
      <c r="K14" s="308"/>
      <c r="L14" s="308"/>
      <c r="M14" s="308"/>
      <c r="N14" s="308"/>
      <c r="O14" s="308"/>
      <c r="P14" s="308"/>
      <c r="Q14" s="308"/>
      <c r="R14" s="308"/>
      <c r="S14" s="308"/>
      <c r="T14" s="45"/>
      <c r="U14" s="45"/>
      <c r="V14" s="45"/>
      <c r="W14" s="45"/>
      <c r="X14" s="45"/>
      <c r="Y14" s="45"/>
      <c r="Z14" s="45"/>
      <c r="AA14" s="45"/>
      <c r="AB14" s="45"/>
    </row>
    <row r="15" spans="1:28" s="2" customFormat="1" ht="15" customHeight="1" x14ac:dyDescent="0.2">
      <c r="A15" s="304" t="s">
        <v>2</v>
      </c>
      <c r="B15" s="304"/>
      <c r="C15" s="304"/>
      <c r="D15" s="304"/>
      <c r="E15" s="304"/>
      <c r="F15" s="304"/>
      <c r="G15" s="304"/>
      <c r="H15" s="304"/>
      <c r="I15" s="304"/>
      <c r="J15" s="304"/>
      <c r="K15" s="304"/>
      <c r="L15" s="304"/>
      <c r="M15" s="304"/>
      <c r="N15" s="304"/>
      <c r="O15" s="304"/>
      <c r="P15" s="304"/>
      <c r="Q15" s="304"/>
      <c r="R15" s="304"/>
      <c r="S15" s="304"/>
      <c r="T15" s="46"/>
      <c r="U15" s="46"/>
      <c r="V15" s="46"/>
      <c r="W15" s="46"/>
      <c r="X15" s="46"/>
      <c r="Y15" s="46"/>
      <c r="Z15" s="46"/>
      <c r="AA15" s="46"/>
      <c r="AB15" s="46"/>
    </row>
    <row r="16" spans="1:28" s="2"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112"/>
      <c r="U16" s="112"/>
      <c r="V16" s="112"/>
      <c r="W16" s="112"/>
      <c r="X16" s="112"/>
      <c r="Y16" s="112"/>
    </row>
    <row r="17" spans="1:28" s="2" customFormat="1" ht="45.75" customHeight="1" x14ac:dyDescent="0.2">
      <c r="A17" s="305" t="s">
        <v>266</v>
      </c>
      <c r="B17" s="305"/>
      <c r="C17" s="305"/>
      <c r="D17" s="305"/>
      <c r="E17" s="305"/>
      <c r="F17" s="305"/>
      <c r="G17" s="305"/>
      <c r="H17" s="305"/>
      <c r="I17" s="305"/>
      <c r="J17" s="305"/>
      <c r="K17" s="305"/>
      <c r="L17" s="305"/>
      <c r="M17" s="305"/>
      <c r="N17" s="305"/>
      <c r="O17" s="305"/>
      <c r="P17" s="305"/>
      <c r="Q17" s="305"/>
      <c r="R17" s="305"/>
      <c r="S17" s="305"/>
      <c r="T17" s="5"/>
      <c r="U17" s="5"/>
      <c r="V17" s="5"/>
      <c r="W17" s="5"/>
      <c r="X17" s="5"/>
      <c r="Y17" s="5"/>
      <c r="Z17" s="5"/>
      <c r="AA17" s="5"/>
      <c r="AB17" s="5"/>
    </row>
    <row r="18" spans="1:28" s="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112"/>
      <c r="U18" s="112"/>
      <c r="V18" s="112"/>
      <c r="W18" s="112"/>
      <c r="X18" s="112"/>
      <c r="Y18" s="112"/>
    </row>
    <row r="19" spans="1:28" s="2" customFormat="1" ht="54" customHeight="1" x14ac:dyDescent="0.2">
      <c r="A19" s="314" t="s">
        <v>1</v>
      </c>
      <c r="B19" s="314" t="s">
        <v>267</v>
      </c>
      <c r="C19" s="318" t="s">
        <v>268</v>
      </c>
      <c r="D19" s="314" t="s">
        <v>269</v>
      </c>
      <c r="E19" s="314" t="s">
        <v>270</v>
      </c>
      <c r="F19" s="314" t="s">
        <v>271</v>
      </c>
      <c r="G19" s="314" t="s">
        <v>272</v>
      </c>
      <c r="H19" s="314" t="s">
        <v>273</v>
      </c>
      <c r="I19" s="314" t="s">
        <v>274</v>
      </c>
      <c r="J19" s="314" t="s">
        <v>275</v>
      </c>
      <c r="K19" s="314" t="s">
        <v>276</v>
      </c>
      <c r="L19" s="314" t="s">
        <v>277</v>
      </c>
      <c r="M19" s="314" t="s">
        <v>278</v>
      </c>
      <c r="N19" s="314" t="s">
        <v>279</v>
      </c>
      <c r="O19" s="314" t="s">
        <v>280</v>
      </c>
      <c r="P19" s="314" t="s">
        <v>281</v>
      </c>
      <c r="Q19" s="314" t="s">
        <v>282</v>
      </c>
      <c r="R19" s="314"/>
      <c r="S19" s="315" t="s">
        <v>283</v>
      </c>
      <c r="T19" s="112"/>
      <c r="U19" s="112"/>
      <c r="V19" s="112"/>
      <c r="W19" s="112"/>
      <c r="X19" s="112"/>
      <c r="Y19" s="112"/>
    </row>
    <row r="20" spans="1:28" s="2" customFormat="1" ht="180.75" customHeight="1" x14ac:dyDescent="0.2">
      <c r="A20" s="314"/>
      <c r="B20" s="314"/>
      <c r="C20" s="319"/>
      <c r="D20" s="314"/>
      <c r="E20" s="314"/>
      <c r="F20" s="314"/>
      <c r="G20" s="314"/>
      <c r="H20" s="314"/>
      <c r="I20" s="314"/>
      <c r="J20" s="314"/>
      <c r="K20" s="314"/>
      <c r="L20" s="314"/>
      <c r="M20" s="314"/>
      <c r="N20" s="314"/>
      <c r="O20" s="314"/>
      <c r="P20" s="314"/>
      <c r="Q20" s="120" t="s">
        <v>284</v>
      </c>
      <c r="R20" s="121" t="s">
        <v>285</v>
      </c>
      <c r="S20" s="315"/>
      <c r="T20" s="22"/>
      <c r="U20" s="22"/>
      <c r="V20" s="22"/>
      <c r="W20" s="22"/>
      <c r="X20" s="22"/>
      <c r="Y20" s="22"/>
      <c r="Z20" s="21"/>
      <c r="AA20" s="21"/>
      <c r="AB20" s="21"/>
    </row>
    <row r="21" spans="1:28" s="2" customFormat="1" ht="18.75" x14ac:dyDescent="0.2">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22"/>
      <c r="U21" s="22"/>
      <c r="V21" s="22"/>
      <c r="W21" s="22"/>
      <c r="X21" s="22"/>
      <c r="Y21" s="22"/>
      <c r="Z21" s="21"/>
      <c r="AA21" s="21"/>
      <c r="AB21" s="21"/>
    </row>
    <row r="22" spans="1:28" s="2" customFormat="1" ht="32.25" customHeight="1" x14ac:dyDescent="0.2">
      <c r="A22" s="120"/>
      <c r="B22" s="31" t="s">
        <v>255</v>
      </c>
      <c r="C22" s="31" t="s">
        <v>255</v>
      </c>
      <c r="D22" s="31" t="s">
        <v>255</v>
      </c>
      <c r="E22" s="31" t="s">
        <v>255</v>
      </c>
      <c r="F22" s="31" t="s">
        <v>255</v>
      </c>
      <c r="G22" s="31" t="s">
        <v>255</v>
      </c>
      <c r="H22" s="31" t="s">
        <v>255</v>
      </c>
      <c r="I22" s="31" t="s">
        <v>255</v>
      </c>
      <c r="J22" s="31" t="s">
        <v>255</v>
      </c>
      <c r="K22" s="31" t="s">
        <v>255</v>
      </c>
      <c r="L22" s="31" t="s">
        <v>255</v>
      </c>
      <c r="M22" s="31" t="s">
        <v>255</v>
      </c>
      <c r="N22" s="31" t="s">
        <v>255</v>
      </c>
      <c r="O22" s="31" t="s">
        <v>255</v>
      </c>
      <c r="P22" s="31" t="s">
        <v>255</v>
      </c>
      <c r="Q22" s="31" t="s">
        <v>255</v>
      </c>
      <c r="R22" s="31" t="s">
        <v>255</v>
      </c>
      <c r="S22" s="31" t="s">
        <v>255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70" zoomScaleNormal="60" zoomScaleSheetLayoutView="70" workbookViewId="0">
      <selection activeCell="F56" sqref="F5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303" t="s">
        <v>252</v>
      </c>
      <c r="B6" s="303"/>
      <c r="C6" s="303"/>
      <c r="D6" s="303"/>
      <c r="E6" s="303"/>
      <c r="F6" s="303"/>
      <c r="G6" s="303"/>
      <c r="H6" s="303"/>
      <c r="I6" s="303"/>
      <c r="J6" s="303"/>
      <c r="K6" s="303"/>
      <c r="L6" s="303"/>
      <c r="M6" s="303"/>
      <c r="N6" s="303"/>
      <c r="O6" s="303"/>
      <c r="P6" s="303"/>
      <c r="Q6" s="303"/>
      <c r="R6" s="303"/>
      <c r="S6" s="303"/>
      <c r="T6" s="30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323" t="s">
        <v>5</v>
      </c>
      <c r="B8" s="323"/>
      <c r="C8" s="323"/>
      <c r="D8" s="323"/>
      <c r="E8" s="323"/>
      <c r="F8" s="323"/>
      <c r="G8" s="323"/>
      <c r="H8" s="323"/>
      <c r="I8" s="323"/>
      <c r="J8" s="323"/>
      <c r="K8" s="323"/>
      <c r="L8" s="323"/>
      <c r="M8" s="323"/>
      <c r="N8" s="323"/>
      <c r="O8" s="323"/>
      <c r="P8" s="323"/>
      <c r="Q8" s="323"/>
      <c r="R8" s="323"/>
      <c r="S8" s="323"/>
      <c r="T8" s="323"/>
    </row>
    <row r="9" spans="1:20" s="56"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56" customFormat="1" ht="18.75" customHeight="1" x14ac:dyDescent="0.2">
      <c r="A10" s="324" t="str">
        <f>'1. паспорт местоположение'!A9:C9</f>
        <v>Филиал ПАО "МРСК Северного Кавказа"- "Дагэнерго"</v>
      </c>
      <c r="B10" s="324"/>
      <c r="C10" s="324"/>
      <c r="D10" s="324"/>
      <c r="E10" s="324"/>
      <c r="F10" s="324"/>
      <c r="G10" s="324"/>
      <c r="H10" s="324"/>
      <c r="I10" s="324"/>
      <c r="J10" s="324"/>
      <c r="K10" s="324"/>
      <c r="L10" s="324"/>
      <c r="M10" s="324"/>
      <c r="N10" s="324"/>
      <c r="O10" s="324"/>
      <c r="P10" s="324"/>
      <c r="Q10" s="324"/>
      <c r="R10" s="324"/>
      <c r="S10" s="324"/>
      <c r="T10" s="324"/>
    </row>
    <row r="11" spans="1:20" s="56" customFormat="1" ht="18.75" customHeight="1" x14ac:dyDescent="0.2">
      <c r="A11" s="325" t="s">
        <v>4</v>
      </c>
      <c r="B11" s="325"/>
      <c r="C11" s="325"/>
      <c r="D11" s="325"/>
      <c r="E11" s="325"/>
      <c r="F11" s="325"/>
      <c r="G11" s="325"/>
      <c r="H11" s="325"/>
      <c r="I11" s="325"/>
      <c r="J11" s="325"/>
      <c r="K11" s="325"/>
      <c r="L11" s="325"/>
      <c r="M11" s="325"/>
      <c r="N11" s="325"/>
      <c r="O11" s="325"/>
      <c r="P11" s="325"/>
      <c r="Q11" s="325"/>
      <c r="R11" s="325"/>
      <c r="S11" s="325"/>
      <c r="T11" s="325"/>
    </row>
    <row r="12" spans="1:20" s="56"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56" customFormat="1" ht="18.75" customHeight="1" x14ac:dyDescent="0.2">
      <c r="A13" s="326" t="str">
        <f>'1. паспорт местоположение'!A12:C12</f>
        <v>F_prj_109106_47589</v>
      </c>
      <c r="B13" s="324"/>
      <c r="C13" s="324"/>
      <c r="D13" s="324"/>
      <c r="E13" s="324"/>
      <c r="F13" s="324"/>
      <c r="G13" s="324"/>
      <c r="H13" s="324"/>
      <c r="I13" s="324"/>
      <c r="J13" s="324"/>
      <c r="K13" s="324"/>
      <c r="L13" s="324"/>
      <c r="M13" s="324"/>
      <c r="N13" s="324"/>
      <c r="O13" s="324"/>
      <c r="P13" s="324"/>
      <c r="Q13" s="324"/>
      <c r="R13" s="324"/>
      <c r="S13" s="324"/>
      <c r="T13" s="324"/>
    </row>
    <row r="14" spans="1:20" s="56" customFormat="1" ht="18.75" customHeight="1" x14ac:dyDescent="0.2">
      <c r="A14" s="325" t="s">
        <v>3</v>
      </c>
      <c r="B14" s="325"/>
      <c r="C14" s="325"/>
      <c r="D14" s="325"/>
      <c r="E14" s="325"/>
      <c r="F14" s="325"/>
      <c r="G14" s="325"/>
      <c r="H14" s="325"/>
      <c r="I14" s="325"/>
      <c r="J14" s="325"/>
      <c r="K14" s="325"/>
      <c r="L14" s="325"/>
      <c r="M14" s="325"/>
      <c r="N14" s="325"/>
      <c r="O14" s="325"/>
      <c r="P14" s="325"/>
      <c r="Q14" s="325"/>
      <c r="R14" s="325"/>
      <c r="S14" s="325"/>
      <c r="T14" s="325"/>
    </row>
    <row r="15" spans="1:20" s="57"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58" customFormat="1" x14ac:dyDescent="0.2">
      <c r="A16" s="326" t="str">
        <f>'1. паспорт местоположение'!A15:C15</f>
        <v>Комплексная программа мер по снижению сверхнормативных потерь (Республика Дагестан)</v>
      </c>
      <c r="B16" s="324"/>
      <c r="C16" s="324"/>
      <c r="D16" s="324"/>
      <c r="E16" s="324"/>
      <c r="F16" s="324"/>
      <c r="G16" s="324"/>
      <c r="H16" s="324"/>
      <c r="I16" s="324"/>
      <c r="J16" s="324"/>
      <c r="K16" s="324"/>
      <c r="L16" s="324"/>
      <c r="M16" s="324"/>
      <c r="N16" s="324"/>
      <c r="O16" s="324"/>
      <c r="P16" s="324"/>
      <c r="Q16" s="324"/>
      <c r="R16" s="324"/>
      <c r="S16" s="324"/>
      <c r="T16" s="324"/>
    </row>
    <row r="17" spans="1:113" s="58" customFormat="1" ht="15" customHeight="1" x14ac:dyDescent="0.2">
      <c r="A17" s="325" t="s">
        <v>2</v>
      </c>
      <c r="B17" s="325"/>
      <c r="C17" s="325"/>
      <c r="D17" s="325"/>
      <c r="E17" s="325"/>
      <c r="F17" s="325"/>
      <c r="G17" s="325"/>
      <c r="H17" s="325"/>
      <c r="I17" s="325"/>
      <c r="J17" s="325"/>
      <c r="K17" s="325"/>
      <c r="L17" s="325"/>
      <c r="M17" s="325"/>
      <c r="N17" s="325"/>
      <c r="O17" s="325"/>
      <c r="P17" s="325"/>
      <c r="Q17" s="325"/>
      <c r="R17" s="325"/>
      <c r="S17" s="325"/>
      <c r="T17" s="325"/>
    </row>
    <row r="18" spans="1:113" s="58"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58" customFormat="1" ht="15" customHeight="1" x14ac:dyDescent="0.2">
      <c r="A19" s="328" t="s">
        <v>227</v>
      </c>
      <c r="B19" s="328"/>
      <c r="C19" s="328"/>
      <c r="D19" s="328"/>
      <c r="E19" s="328"/>
      <c r="F19" s="328"/>
      <c r="G19" s="328"/>
      <c r="H19" s="328"/>
      <c r="I19" s="328"/>
      <c r="J19" s="328"/>
      <c r="K19" s="328"/>
      <c r="L19" s="328"/>
      <c r="M19" s="328"/>
      <c r="N19" s="328"/>
      <c r="O19" s="328"/>
      <c r="P19" s="328"/>
      <c r="Q19" s="328"/>
      <c r="R19" s="328"/>
      <c r="S19" s="328"/>
      <c r="T19" s="328"/>
    </row>
    <row r="20" spans="1:113" s="60"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1</v>
      </c>
      <c r="B21" s="333" t="s">
        <v>145</v>
      </c>
      <c r="C21" s="334"/>
      <c r="D21" s="337" t="s">
        <v>50</v>
      </c>
      <c r="E21" s="333" t="s">
        <v>239</v>
      </c>
      <c r="F21" s="334"/>
      <c r="G21" s="333" t="s">
        <v>155</v>
      </c>
      <c r="H21" s="334"/>
      <c r="I21" s="333" t="s">
        <v>49</v>
      </c>
      <c r="J21" s="334"/>
      <c r="K21" s="337" t="s">
        <v>48</v>
      </c>
      <c r="L21" s="333" t="s">
        <v>47</v>
      </c>
      <c r="M21" s="334"/>
      <c r="N21" s="333" t="s">
        <v>236</v>
      </c>
      <c r="O21" s="334"/>
      <c r="P21" s="337" t="s">
        <v>46</v>
      </c>
      <c r="Q21" s="320" t="s">
        <v>45</v>
      </c>
      <c r="R21" s="321"/>
      <c r="S21" s="320" t="s">
        <v>44</v>
      </c>
      <c r="T21" s="322"/>
    </row>
    <row r="22" spans="1:113" ht="204.75" customHeight="1" x14ac:dyDescent="0.25">
      <c r="A22" s="331"/>
      <c r="B22" s="335"/>
      <c r="C22" s="336"/>
      <c r="D22" s="340"/>
      <c r="E22" s="335"/>
      <c r="F22" s="336"/>
      <c r="G22" s="335"/>
      <c r="H22" s="336"/>
      <c r="I22" s="335"/>
      <c r="J22" s="336"/>
      <c r="K22" s="338"/>
      <c r="L22" s="335"/>
      <c r="M22" s="336"/>
      <c r="N22" s="335"/>
      <c r="O22" s="336"/>
      <c r="P22" s="338"/>
      <c r="Q22" s="77" t="s">
        <v>43</v>
      </c>
      <c r="R22" s="77" t="s">
        <v>226</v>
      </c>
      <c r="S22" s="77" t="s">
        <v>42</v>
      </c>
      <c r="T22" s="77" t="s">
        <v>41</v>
      </c>
    </row>
    <row r="23" spans="1:113" ht="51.75" customHeight="1" x14ac:dyDescent="0.25">
      <c r="A23" s="332"/>
      <c r="B23" s="77" t="s">
        <v>39</v>
      </c>
      <c r="C23" s="77" t="s">
        <v>40</v>
      </c>
      <c r="D23" s="33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255</v>
      </c>
      <c r="B25" s="80" t="s">
        <v>255</v>
      </c>
      <c r="C25" s="80" t="s">
        <v>255</v>
      </c>
      <c r="D25" s="80" t="s">
        <v>255</v>
      </c>
      <c r="E25" s="80" t="s">
        <v>255</v>
      </c>
      <c r="F25" s="80" t="s">
        <v>255</v>
      </c>
      <c r="G25" s="80" t="s">
        <v>255</v>
      </c>
      <c r="H25" s="80" t="s">
        <v>255</v>
      </c>
      <c r="I25" s="80" t="s">
        <v>255</v>
      </c>
      <c r="J25" s="80" t="s">
        <v>255</v>
      </c>
      <c r="K25" s="80" t="s">
        <v>255</v>
      </c>
      <c r="L25" s="80" t="s">
        <v>255</v>
      </c>
      <c r="M25" s="80" t="s">
        <v>255</v>
      </c>
      <c r="N25" s="80" t="s">
        <v>255</v>
      </c>
      <c r="O25" s="80" t="s">
        <v>255</v>
      </c>
      <c r="P25" s="80" t="s">
        <v>255</v>
      </c>
      <c r="Q25" s="80" t="s">
        <v>255</v>
      </c>
      <c r="R25" s="80" t="s">
        <v>255</v>
      </c>
      <c r="S25" s="80" t="s">
        <v>255</v>
      </c>
      <c r="T25" s="80" t="s">
        <v>255</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39" t="s">
        <v>240</v>
      </c>
      <c r="C29" s="339"/>
      <c r="D29" s="339"/>
      <c r="E29" s="339"/>
      <c r="F29" s="339"/>
      <c r="G29" s="339"/>
      <c r="H29" s="339"/>
      <c r="I29" s="339"/>
      <c r="J29" s="339"/>
      <c r="K29" s="339"/>
      <c r="L29" s="339"/>
      <c r="M29" s="339"/>
      <c r="N29" s="339"/>
      <c r="O29" s="339"/>
      <c r="P29" s="339"/>
      <c r="Q29" s="339"/>
      <c r="R29" s="33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225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T50" sqref="T50"/>
    </sheetView>
  </sheetViews>
  <sheetFormatPr defaultColWidth="10.7109375" defaultRowHeight="15.75" x14ac:dyDescent="0.25"/>
  <cols>
    <col min="1" max="1" width="10.7109375" style="123"/>
    <col min="2" max="2" width="47.85546875" style="123" customWidth="1"/>
    <col min="3" max="3" width="51.28515625" style="123" customWidth="1"/>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15.285156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303" t="s">
        <v>460</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8" s="10" customFormat="1" x14ac:dyDescent="0.2">
      <c r="A6" s="215"/>
      <c r="B6" s="215"/>
      <c r="C6" s="215"/>
      <c r="D6" s="215"/>
      <c r="E6" s="215"/>
      <c r="F6" s="215"/>
      <c r="G6" s="215"/>
      <c r="H6" s="215"/>
      <c r="I6" s="215"/>
      <c r="J6" s="215"/>
      <c r="K6" s="215"/>
      <c r="L6" s="215"/>
      <c r="M6" s="215"/>
      <c r="N6" s="215"/>
      <c r="O6" s="215"/>
      <c r="P6" s="215"/>
      <c r="Q6" s="215"/>
      <c r="R6" s="215"/>
      <c r="S6" s="215"/>
      <c r="T6" s="215"/>
    </row>
    <row r="7" spans="1:28" s="10" customFormat="1" ht="18.75" x14ac:dyDescent="0.2">
      <c r="E7" s="307" t="s">
        <v>5</v>
      </c>
      <c r="F7" s="307"/>
      <c r="G7" s="307"/>
      <c r="H7" s="307"/>
      <c r="I7" s="307"/>
      <c r="J7" s="307"/>
      <c r="K7" s="307"/>
      <c r="L7" s="307"/>
      <c r="M7" s="307"/>
      <c r="N7" s="307"/>
      <c r="O7" s="307"/>
      <c r="P7" s="307"/>
      <c r="Q7" s="307"/>
      <c r="R7" s="307"/>
      <c r="S7" s="307"/>
      <c r="T7" s="307"/>
      <c r="U7" s="307"/>
      <c r="V7" s="307"/>
      <c r="W7" s="307"/>
      <c r="X7" s="307"/>
      <c r="Y7" s="307"/>
    </row>
    <row r="8" spans="1:28" s="10" customFormat="1" ht="18.75" x14ac:dyDescent="0.2">
      <c r="E8" s="216"/>
      <c r="F8" s="216"/>
      <c r="G8" s="216"/>
      <c r="H8" s="216"/>
      <c r="I8" s="216"/>
      <c r="J8" s="216"/>
      <c r="K8" s="216"/>
      <c r="L8" s="216"/>
      <c r="M8" s="216"/>
      <c r="N8" s="216"/>
      <c r="O8" s="216"/>
      <c r="P8" s="216"/>
      <c r="Q8" s="216"/>
      <c r="R8" s="216"/>
      <c r="S8" s="47"/>
      <c r="T8" s="47"/>
      <c r="U8" s="47"/>
      <c r="V8" s="47"/>
      <c r="W8" s="47"/>
    </row>
    <row r="9" spans="1:28" s="10" customFormat="1" ht="18.75" customHeight="1" x14ac:dyDescent="0.2">
      <c r="A9" s="351" t="str">
        <f>'1. паспорт местоположение'!A9:C9</f>
        <v>Филиал ПАО "МРСК Северного Кавказа"- "Дагэнерго"</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row>
    <row r="10" spans="1:28" s="10" customFormat="1" ht="18.75" customHeight="1" x14ac:dyDescent="0.2">
      <c r="E10" s="304" t="s">
        <v>4</v>
      </c>
      <c r="F10" s="304"/>
      <c r="G10" s="304"/>
      <c r="H10" s="304"/>
      <c r="I10" s="304"/>
      <c r="J10" s="304"/>
      <c r="K10" s="304"/>
      <c r="L10" s="304"/>
      <c r="M10" s="304"/>
      <c r="N10" s="304"/>
      <c r="O10" s="304"/>
      <c r="P10" s="304"/>
      <c r="Q10" s="304"/>
      <c r="R10" s="304"/>
      <c r="S10" s="304"/>
      <c r="T10" s="304"/>
      <c r="U10" s="304"/>
      <c r="V10" s="304"/>
      <c r="W10" s="304"/>
      <c r="X10" s="304"/>
      <c r="Y10" s="304"/>
    </row>
    <row r="11" spans="1:28" s="10" customFormat="1" ht="18.75" x14ac:dyDescent="0.2">
      <c r="E11" s="216"/>
      <c r="F11" s="216"/>
      <c r="G11" s="216"/>
      <c r="H11" s="216"/>
      <c r="I11" s="216"/>
      <c r="J11" s="216"/>
      <c r="K11" s="216"/>
      <c r="L11" s="216"/>
      <c r="M11" s="216"/>
      <c r="N11" s="216"/>
      <c r="O11" s="216"/>
      <c r="P11" s="216"/>
      <c r="Q11" s="216"/>
      <c r="R11" s="216"/>
      <c r="S11" s="47"/>
      <c r="T11" s="47"/>
      <c r="U11" s="47"/>
      <c r="V11" s="47"/>
      <c r="W11" s="47"/>
    </row>
    <row r="12" spans="1:28" s="10" customFormat="1" ht="18.75" customHeight="1" x14ac:dyDescent="0.2">
      <c r="A12" s="311" t="str">
        <f>'1. паспорт местоположение'!A12:C12</f>
        <v>F_prj_109106_47589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8" s="10" customFormat="1" ht="18.75" customHeight="1" x14ac:dyDescent="0.2">
      <c r="E13" s="304" t="s">
        <v>3</v>
      </c>
      <c r="F13" s="304"/>
      <c r="G13" s="304"/>
      <c r="H13" s="304"/>
      <c r="I13" s="304"/>
      <c r="J13" s="304"/>
      <c r="K13" s="304"/>
      <c r="L13" s="304"/>
      <c r="M13" s="304"/>
      <c r="N13" s="304"/>
      <c r="O13" s="304"/>
      <c r="P13" s="304"/>
      <c r="Q13" s="304"/>
      <c r="R13" s="304"/>
      <c r="S13" s="304"/>
      <c r="T13" s="304"/>
      <c r="U13" s="304"/>
      <c r="V13" s="304"/>
      <c r="W13" s="304"/>
      <c r="X13" s="304"/>
      <c r="Y13" s="304"/>
    </row>
    <row r="14" spans="1:28" s="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8" s="2" customFormat="1" ht="15.6" customHeight="1" x14ac:dyDescent="0.2">
      <c r="A15" s="311" t="str">
        <f>'1. паспорт местоположение'!A15:C15</f>
        <v>Комплексная программа мер по снижению сверхнормативных потерь (Республика Дагестан)</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row>
    <row r="16" spans="1:28" s="2" customFormat="1" ht="15" customHeight="1" x14ac:dyDescent="0.2">
      <c r="E16" s="304" t="s">
        <v>2</v>
      </c>
      <c r="F16" s="304"/>
      <c r="G16" s="304"/>
      <c r="H16" s="304"/>
      <c r="I16" s="304"/>
      <c r="J16" s="304"/>
      <c r="K16" s="304"/>
      <c r="L16" s="304"/>
      <c r="M16" s="304"/>
      <c r="N16" s="304"/>
      <c r="O16" s="304"/>
      <c r="P16" s="304"/>
      <c r="Q16" s="304"/>
      <c r="R16" s="304"/>
      <c r="S16" s="304"/>
      <c r="T16" s="304"/>
      <c r="U16" s="304"/>
      <c r="V16" s="304"/>
      <c r="W16" s="304"/>
      <c r="X16" s="304"/>
      <c r="Y16" s="304"/>
    </row>
    <row r="17" spans="1:27" s="2" customFormat="1" ht="15" customHeight="1" x14ac:dyDescent="0.2">
      <c r="E17" s="218"/>
      <c r="F17" s="218"/>
      <c r="G17" s="218"/>
      <c r="H17" s="218"/>
      <c r="I17" s="218"/>
      <c r="J17" s="218"/>
      <c r="K17" s="218"/>
      <c r="L17" s="218"/>
      <c r="M17" s="218"/>
      <c r="N17" s="218"/>
      <c r="O17" s="218"/>
      <c r="P17" s="218"/>
      <c r="Q17" s="218"/>
      <c r="R17" s="218"/>
      <c r="S17" s="218"/>
      <c r="T17" s="218"/>
      <c r="U17" s="218"/>
      <c r="V17" s="218"/>
      <c r="W17" s="218"/>
    </row>
    <row r="18" spans="1:27" s="2"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286</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124" customFormat="1" ht="21" customHeight="1" x14ac:dyDescent="0.25"/>
    <row r="21" spans="1:27" ht="15.75" customHeight="1" x14ac:dyDescent="0.25">
      <c r="A21" s="345" t="s">
        <v>1</v>
      </c>
      <c r="B21" s="341" t="s">
        <v>287</v>
      </c>
      <c r="C21" s="342"/>
      <c r="D21" s="341" t="s">
        <v>288</v>
      </c>
      <c r="E21" s="342"/>
      <c r="F21" s="348" t="s">
        <v>276</v>
      </c>
      <c r="G21" s="349"/>
      <c r="H21" s="349"/>
      <c r="I21" s="350"/>
      <c r="J21" s="345" t="s">
        <v>289</v>
      </c>
      <c r="K21" s="341" t="s">
        <v>290</v>
      </c>
      <c r="L21" s="342"/>
      <c r="M21" s="341" t="s">
        <v>291</v>
      </c>
      <c r="N21" s="342"/>
      <c r="O21" s="341" t="s">
        <v>292</v>
      </c>
      <c r="P21" s="342"/>
      <c r="Q21" s="341" t="s">
        <v>293</v>
      </c>
      <c r="R21" s="342"/>
      <c r="S21" s="345" t="s">
        <v>294</v>
      </c>
      <c r="T21" s="345" t="s">
        <v>295</v>
      </c>
      <c r="U21" s="345" t="s">
        <v>296</v>
      </c>
      <c r="V21" s="341" t="s">
        <v>297</v>
      </c>
      <c r="W21" s="342"/>
      <c r="X21" s="348" t="s">
        <v>45</v>
      </c>
      <c r="Y21" s="349"/>
      <c r="Z21" s="348" t="s">
        <v>44</v>
      </c>
      <c r="AA21" s="349"/>
    </row>
    <row r="22" spans="1:27" ht="216" customHeight="1" x14ac:dyDescent="0.25">
      <c r="A22" s="347"/>
      <c r="B22" s="343"/>
      <c r="C22" s="344"/>
      <c r="D22" s="343"/>
      <c r="E22" s="344"/>
      <c r="F22" s="348" t="s">
        <v>298</v>
      </c>
      <c r="G22" s="350"/>
      <c r="H22" s="348" t="s">
        <v>299</v>
      </c>
      <c r="I22" s="350"/>
      <c r="J22" s="346"/>
      <c r="K22" s="343"/>
      <c r="L22" s="344"/>
      <c r="M22" s="343"/>
      <c r="N22" s="344"/>
      <c r="O22" s="343"/>
      <c r="P22" s="344"/>
      <c r="Q22" s="343"/>
      <c r="R22" s="344"/>
      <c r="S22" s="346"/>
      <c r="T22" s="346"/>
      <c r="U22" s="346"/>
      <c r="V22" s="343"/>
      <c r="W22" s="344"/>
      <c r="X22" s="125" t="s">
        <v>43</v>
      </c>
      <c r="Y22" s="125" t="s">
        <v>226</v>
      </c>
      <c r="Z22" s="125" t="s">
        <v>42</v>
      </c>
      <c r="AA22" s="125" t="s">
        <v>41</v>
      </c>
    </row>
    <row r="23" spans="1:27" ht="60" customHeight="1" x14ac:dyDescent="0.25">
      <c r="A23" s="346"/>
      <c r="B23" s="219" t="s">
        <v>39</v>
      </c>
      <c r="C23" s="219" t="s">
        <v>40</v>
      </c>
      <c r="D23" s="219" t="s">
        <v>39</v>
      </c>
      <c r="E23" s="219" t="s">
        <v>40</v>
      </c>
      <c r="F23" s="219" t="s">
        <v>39</v>
      </c>
      <c r="G23" s="219" t="s">
        <v>40</v>
      </c>
      <c r="H23" s="219" t="s">
        <v>39</v>
      </c>
      <c r="I23" s="219" t="s">
        <v>40</v>
      </c>
      <c r="J23" s="219" t="s">
        <v>39</v>
      </c>
      <c r="K23" s="219" t="s">
        <v>39</v>
      </c>
      <c r="L23" s="219" t="s">
        <v>40</v>
      </c>
      <c r="M23" s="219" t="s">
        <v>39</v>
      </c>
      <c r="N23" s="219" t="s">
        <v>40</v>
      </c>
      <c r="O23" s="219" t="s">
        <v>39</v>
      </c>
      <c r="P23" s="219" t="s">
        <v>40</v>
      </c>
      <c r="Q23" s="219" t="s">
        <v>39</v>
      </c>
      <c r="R23" s="219" t="s">
        <v>40</v>
      </c>
      <c r="S23" s="219" t="s">
        <v>39</v>
      </c>
      <c r="T23" s="219" t="s">
        <v>39</v>
      </c>
      <c r="U23" s="219" t="s">
        <v>39</v>
      </c>
      <c r="V23" s="219" t="s">
        <v>39</v>
      </c>
      <c r="W23" s="219" t="s">
        <v>40</v>
      </c>
      <c r="X23" s="219" t="s">
        <v>39</v>
      </c>
      <c r="Y23" s="219" t="s">
        <v>39</v>
      </c>
      <c r="Z23" s="125" t="s">
        <v>39</v>
      </c>
      <c r="AA23" s="125" t="s">
        <v>39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24" customFormat="1" ht="48" customHeight="1" x14ac:dyDescent="0.25">
      <c r="A25" s="220" t="s">
        <v>255</v>
      </c>
      <c r="B25" s="220" t="s">
        <v>255</v>
      </c>
      <c r="C25" s="220" t="s">
        <v>255</v>
      </c>
      <c r="D25" s="220" t="s">
        <v>255</v>
      </c>
      <c r="E25" s="220" t="s">
        <v>255</v>
      </c>
      <c r="F25" s="220" t="s">
        <v>255</v>
      </c>
      <c r="G25" s="220" t="s">
        <v>255</v>
      </c>
      <c r="H25" s="220" t="s">
        <v>255</v>
      </c>
      <c r="I25" s="220" t="s">
        <v>255</v>
      </c>
      <c r="J25" s="220" t="s">
        <v>255</v>
      </c>
      <c r="K25" s="220" t="s">
        <v>255</v>
      </c>
      <c r="L25" s="220" t="s">
        <v>255</v>
      </c>
      <c r="M25" s="220" t="s">
        <v>255</v>
      </c>
      <c r="N25" s="220" t="s">
        <v>255</v>
      </c>
      <c r="O25" s="220" t="s">
        <v>255</v>
      </c>
      <c r="P25" s="220" t="s">
        <v>255</v>
      </c>
      <c r="Q25" s="220" t="s">
        <v>255</v>
      </c>
      <c r="R25" s="220" t="s">
        <v>255</v>
      </c>
      <c r="S25" s="220" t="s">
        <v>255</v>
      </c>
      <c r="T25" s="220" t="s">
        <v>255</v>
      </c>
      <c r="U25" s="220" t="s">
        <v>255</v>
      </c>
      <c r="V25" s="220" t="s">
        <v>255</v>
      </c>
      <c r="W25" s="220" t="s">
        <v>255</v>
      </c>
      <c r="X25" s="220" t="s">
        <v>255</v>
      </c>
      <c r="Y25" s="220" t="s">
        <v>255</v>
      </c>
      <c r="Z25" s="220" t="s">
        <v>255</v>
      </c>
      <c r="AA25" s="220" t="s">
        <v>255</v>
      </c>
    </row>
    <row r="26" spans="1:27" ht="63" customHeight="1" x14ac:dyDescent="0.25">
      <c r="X26" s="127"/>
      <c r="Y26" s="128"/>
      <c r="Z26" s="129"/>
      <c r="AA26" s="129"/>
    </row>
    <row r="27" spans="1:27" s="131" customFormat="1" ht="12.75" x14ac:dyDescent="0.2">
      <c r="A27" s="130"/>
      <c r="B27" s="130"/>
      <c r="C27" s="130"/>
      <c r="E27" s="130"/>
      <c r="X27" s="132"/>
      <c r="Y27" s="132"/>
      <c r="Z27" s="132"/>
      <c r="AA27" s="132"/>
    </row>
    <row r="28" spans="1:27" s="131" customFormat="1" ht="12.75" x14ac:dyDescent="0.2">
      <c r="A28" s="130"/>
      <c r="B28" s="130"/>
      <c r="C28" s="130"/>
    </row>
  </sheetData>
  <mergeCells count="27">
    <mergeCell ref="A5:AA5"/>
    <mergeCell ref="E7:Y7"/>
    <mergeCell ref="E10:Y10"/>
    <mergeCell ref="E13:Y13"/>
    <mergeCell ref="A9:AA9"/>
    <mergeCell ref="A12:AA12"/>
    <mergeCell ref="X21:Y21"/>
    <mergeCell ref="Z21:AA21"/>
    <mergeCell ref="F22:G22"/>
    <mergeCell ref="H22:I22"/>
    <mergeCell ref="M21:N22"/>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303" t="s">
        <v>300</v>
      </c>
      <c r="B5" s="303"/>
      <c r="C5" s="30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307" t="s">
        <v>5</v>
      </c>
      <c r="B7" s="307"/>
      <c r="C7" s="307"/>
      <c r="D7" s="11"/>
      <c r="E7" s="11"/>
      <c r="F7" s="11"/>
      <c r="G7" s="11"/>
      <c r="H7" s="11"/>
      <c r="I7" s="11"/>
      <c r="J7" s="11"/>
      <c r="K7" s="11"/>
      <c r="L7" s="11"/>
      <c r="M7" s="11"/>
      <c r="N7" s="11"/>
      <c r="O7" s="11"/>
      <c r="P7" s="11"/>
      <c r="Q7" s="11"/>
      <c r="R7" s="11"/>
      <c r="S7" s="11"/>
      <c r="T7" s="11"/>
      <c r="U7" s="11"/>
    </row>
    <row r="8" spans="1:29" s="10" customFormat="1" ht="18.75" x14ac:dyDescent="0.2">
      <c r="A8" s="307"/>
      <c r="B8" s="307"/>
      <c r="C8" s="307"/>
      <c r="D8" s="12"/>
      <c r="E8" s="12"/>
      <c r="F8" s="12"/>
      <c r="G8" s="12"/>
      <c r="H8" s="11"/>
      <c r="I8" s="11"/>
      <c r="J8" s="11"/>
      <c r="K8" s="11"/>
      <c r="L8" s="11"/>
      <c r="M8" s="11"/>
      <c r="N8" s="11"/>
      <c r="O8" s="11"/>
      <c r="P8" s="11"/>
      <c r="Q8" s="11"/>
      <c r="R8" s="11"/>
      <c r="S8" s="11"/>
      <c r="T8" s="11"/>
      <c r="U8" s="11"/>
    </row>
    <row r="9" spans="1:29" s="10" customFormat="1" ht="18.75" x14ac:dyDescent="0.2">
      <c r="A9" s="308" t="str">
        <f>'1. паспорт местоположение'!A9:C9</f>
        <v>Филиал ПАО "МРСК Северного Кавказа"- "Дагэнерго"</v>
      </c>
      <c r="B9" s="308"/>
      <c r="C9" s="308"/>
      <c r="D9" s="6"/>
      <c r="E9" s="6"/>
      <c r="F9" s="6"/>
      <c r="G9" s="6"/>
      <c r="H9" s="11"/>
      <c r="I9" s="11"/>
      <c r="J9" s="11"/>
      <c r="K9" s="11"/>
      <c r="L9" s="11"/>
      <c r="M9" s="11"/>
      <c r="N9" s="11"/>
      <c r="O9" s="11"/>
      <c r="P9" s="11"/>
      <c r="Q9" s="11"/>
      <c r="R9" s="11"/>
      <c r="S9" s="11"/>
      <c r="T9" s="11"/>
      <c r="U9" s="11"/>
    </row>
    <row r="10" spans="1:29" s="10" customFormat="1" ht="18.75" x14ac:dyDescent="0.2">
      <c r="A10" s="304" t="s">
        <v>4</v>
      </c>
      <c r="B10" s="304"/>
      <c r="C10" s="304"/>
      <c r="D10" s="4"/>
      <c r="E10" s="4"/>
      <c r="F10" s="4"/>
      <c r="G10" s="4"/>
      <c r="H10" s="11"/>
      <c r="I10" s="11"/>
      <c r="J10" s="11"/>
      <c r="K10" s="11"/>
      <c r="L10" s="11"/>
      <c r="M10" s="11"/>
      <c r="N10" s="11"/>
      <c r="O10" s="11"/>
      <c r="P10" s="11"/>
      <c r="Q10" s="11"/>
      <c r="R10" s="11"/>
      <c r="S10" s="11"/>
      <c r="T10" s="11"/>
      <c r="U10" s="11"/>
    </row>
    <row r="11" spans="1:29" s="10" customFormat="1" ht="18.75" x14ac:dyDescent="0.2">
      <c r="A11" s="307"/>
      <c r="B11" s="307"/>
      <c r="C11" s="307"/>
      <c r="D11" s="12"/>
      <c r="E11" s="12"/>
      <c r="F11" s="12"/>
      <c r="G11" s="12"/>
      <c r="H11" s="11"/>
      <c r="I11" s="11"/>
      <c r="J11" s="11"/>
      <c r="K11" s="11"/>
      <c r="L11" s="11"/>
      <c r="M11" s="11"/>
      <c r="N11" s="11"/>
      <c r="O11" s="11"/>
      <c r="P11" s="11"/>
      <c r="Q11" s="11"/>
      <c r="R11" s="11"/>
      <c r="S11" s="11"/>
      <c r="T11" s="11"/>
      <c r="U11" s="11"/>
    </row>
    <row r="12" spans="1:29" s="10" customFormat="1" ht="18.75" x14ac:dyDescent="0.2">
      <c r="A12" s="308" t="str">
        <f>'1. паспорт местоположение'!A12:C12</f>
        <v>F_prj_109106_47589</v>
      </c>
      <c r="B12" s="308"/>
      <c r="C12" s="308"/>
      <c r="D12" s="6"/>
      <c r="E12" s="6"/>
      <c r="F12" s="6"/>
      <c r="G12" s="6"/>
      <c r="H12" s="11"/>
      <c r="I12" s="11"/>
      <c r="J12" s="11"/>
      <c r="K12" s="11"/>
      <c r="L12" s="11"/>
      <c r="M12" s="11"/>
      <c r="N12" s="11"/>
      <c r="O12" s="11"/>
      <c r="P12" s="11"/>
      <c r="Q12" s="11"/>
      <c r="R12" s="11"/>
      <c r="S12" s="11"/>
      <c r="T12" s="11"/>
      <c r="U12" s="11"/>
    </row>
    <row r="13" spans="1:29" s="10" customFormat="1" ht="18.75" x14ac:dyDescent="0.2">
      <c r="A13" s="304" t="s">
        <v>3</v>
      </c>
      <c r="B13" s="304"/>
      <c r="C13" s="30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13"/>
      <c r="B14" s="313"/>
      <c r="C14" s="313"/>
      <c r="D14" s="8"/>
      <c r="E14" s="8"/>
      <c r="F14" s="8"/>
      <c r="G14" s="8"/>
      <c r="H14" s="8"/>
      <c r="I14" s="8"/>
      <c r="J14" s="8"/>
      <c r="K14" s="8"/>
      <c r="L14" s="8"/>
      <c r="M14" s="8"/>
      <c r="N14" s="8"/>
      <c r="O14" s="8"/>
      <c r="P14" s="8"/>
      <c r="Q14" s="8"/>
      <c r="R14" s="8"/>
      <c r="S14" s="8"/>
      <c r="T14" s="8"/>
      <c r="U14" s="8"/>
    </row>
    <row r="15" spans="1:29" s="2" customFormat="1" ht="55.5" customHeight="1" x14ac:dyDescent="0.2">
      <c r="A15" s="312" t="str">
        <f>'1. паспорт местоположение'!A15:C15</f>
        <v>Комплексная программа мер по снижению сверхнормативных потерь (Республика Дагестан)</v>
      </c>
      <c r="B15" s="312"/>
      <c r="C15" s="312"/>
      <c r="D15" s="6"/>
      <c r="E15" s="6"/>
      <c r="F15" s="6"/>
      <c r="G15" s="6"/>
      <c r="H15" s="6"/>
      <c r="I15" s="6"/>
      <c r="J15" s="6"/>
      <c r="K15" s="6"/>
      <c r="L15" s="6"/>
      <c r="M15" s="6"/>
      <c r="N15" s="6"/>
      <c r="O15" s="6"/>
      <c r="P15" s="6"/>
      <c r="Q15" s="6"/>
      <c r="R15" s="6"/>
      <c r="S15" s="6"/>
      <c r="T15" s="6"/>
      <c r="U15" s="6"/>
    </row>
    <row r="16" spans="1:29" s="2" customFormat="1" ht="15" customHeight="1" x14ac:dyDescent="0.2">
      <c r="A16" s="304" t="s">
        <v>2</v>
      </c>
      <c r="B16" s="304"/>
      <c r="C16" s="304"/>
      <c r="D16" s="4"/>
      <c r="E16" s="4"/>
      <c r="F16" s="4"/>
      <c r="G16" s="4"/>
      <c r="H16" s="4"/>
      <c r="I16" s="4"/>
      <c r="J16" s="4"/>
      <c r="K16" s="4"/>
      <c r="L16" s="4"/>
      <c r="M16" s="4"/>
      <c r="N16" s="4"/>
      <c r="O16" s="4"/>
      <c r="P16" s="4"/>
      <c r="Q16" s="4"/>
      <c r="R16" s="4"/>
      <c r="S16" s="4"/>
      <c r="T16" s="4"/>
      <c r="U16" s="4"/>
    </row>
    <row r="17" spans="1:21" s="2" customFormat="1" ht="15" customHeight="1" x14ac:dyDescent="0.2">
      <c r="A17" s="316"/>
      <c r="B17" s="316"/>
      <c r="C17" s="316"/>
      <c r="D17" s="3"/>
      <c r="E17" s="3"/>
      <c r="F17" s="3"/>
      <c r="G17" s="3"/>
      <c r="H17" s="3"/>
      <c r="I17" s="3"/>
      <c r="J17" s="3"/>
      <c r="K17" s="3"/>
      <c r="L17" s="3"/>
      <c r="M17" s="3"/>
      <c r="N17" s="3"/>
      <c r="O17" s="3"/>
      <c r="P17" s="3"/>
      <c r="Q17" s="3"/>
      <c r="R17" s="3"/>
    </row>
    <row r="18" spans="1:21" s="2" customFormat="1" ht="27.75" customHeight="1" x14ac:dyDescent="0.2">
      <c r="A18" s="305" t="s">
        <v>224</v>
      </c>
      <c r="B18" s="305"/>
      <c r="C18" s="3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42.75" customHeight="1" x14ac:dyDescent="0.2">
      <c r="A22" s="18" t="s">
        <v>18</v>
      </c>
      <c r="B22" s="25" t="s">
        <v>231</v>
      </c>
      <c r="C22" s="24" t="s">
        <v>465</v>
      </c>
      <c r="D22" s="23"/>
      <c r="E22" s="23"/>
      <c r="F22" s="22"/>
      <c r="G22" s="22"/>
      <c r="H22" s="22"/>
      <c r="I22" s="22"/>
      <c r="J22" s="22"/>
      <c r="K22" s="22"/>
      <c r="L22" s="22"/>
      <c r="M22" s="22"/>
      <c r="N22" s="22"/>
      <c r="O22" s="22"/>
      <c r="P22" s="22"/>
      <c r="Q22" s="21"/>
      <c r="R22" s="21"/>
      <c r="S22" s="21"/>
      <c r="T22" s="21"/>
      <c r="U22" s="21"/>
    </row>
    <row r="23" spans="1:21" ht="38.25" customHeight="1" x14ac:dyDescent="0.25">
      <c r="A23" s="18" t="s">
        <v>17</v>
      </c>
      <c r="B23" s="20" t="s">
        <v>14</v>
      </c>
      <c r="C23" s="223" t="s">
        <v>468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237</v>
      </c>
      <c r="C24" s="270" t="s">
        <v>501</v>
      </c>
      <c r="D24" s="17"/>
      <c r="E24" s="17"/>
      <c r="F24" s="17"/>
      <c r="G24" s="17"/>
      <c r="H24" s="17"/>
      <c r="I24" s="17"/>
      <c r="J24" s="17"/>
      <c r="K24" s="17"/>
      <c r="L24" s="17"/>
      <c r="M24" s="17"/>
      <c r="N24" s="17"/>
      <c r="O24" s="17"/>
      <c r="P24" s="17"/>
      <c r="Q24" s="17"/>
      <c r="R24" s="17"/>
      <c r="S24" s="17"/>
      <c r="T24" s="17"/>
      <c r="U24" s="17"/>
    </row>
    <row r="25" spans="1:21" ht="39.75" customHeight="1" x14ac:dyDescent="0.25">
      <c r="A25" s="18" t="s">
        <v>15</v>
      </c>
      <c r="B25" s="20" t="s">
        <v>238</v>
      </c>
      <c r="C25" s="19" t="s">
        <v>462</v>
      </c>
      <c r="D25" s="17"/>
      <c r="E25" s="17"/>
      <c r="F25" s="17"/>
      <c r="G25" s="17"/>
      <c r="H25" s="17"/>
      <c r="I25" s="17"/>
      <c r="J25" s="17"/>
      <c r="K25" s="17"/>
      <c r="L25" s="17"/>
      <c r="M25" s="17"/>
      <c r="N25" s="17"/>
      <c r="O25" s="17"/>
      <c r="P25" s="17"/>
      <c r="Q25" s="17"/>
      <c r="R25" s="17"/>
      <c r="S25" s="17"/>
      <c r="T25" s="17"/>
      <c r="U25" s="17"/>
    </row>
    <row r="26" spans="1:21" ht="34.5" customHeight="1" x14ac:dyDescent="0.25">
      <c r="A26" s="18" t="s">
        <v>13</v>
      </c>
      <c r="B26" s="20" t="s">
        <v>153</v>
      </c>
      <c r="C26" s="19" t="s">
        <v>255</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232</v>
      </c>
      <c r="C27" s="115" t="s">
        <v>479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70" t="s">
        <v>477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303" t="s">
        <v>328</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47"/>
      <c r="AB6" s="47"/>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47"/>
      <c r="AB7" s="47"/>
    </row>
    <row r="8" spans="1:28" ht="15.75" x14ac:dyDescent="0.25">
      <c r="A8" s="308" t="str">
        <f>'1. паспорт местоположение'!A9:C9</f>
        <v>Филиал ПАО "МРСК Северного Кавказа"- "Дагэнерго"</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45"/>
      <c r="AB8" s="45"/>
    </row>
    <row r="9" spans="1:28" ht="15.75" x14ac:dyDescent="0.25">
      <c r="A9" s="304" t="s">
        <v>4</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46"/>
      <c r="AB9" s="4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47"/>
      <c r="AB10" s="47"/>
    </row>
    <row r="11" spans="1:28" ht="15.75" x14ac:dyDescent="0.25">
      <c r="A11" s="310" t="str">
        <f>'1. паспорт местоположение'!A12:C12</f>
        <v>F_prj_109106_47589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45"/>
      <c r="AB11" s="45"/>
    </row>
    <row r="12" spans="1:28" ht="15.75" x14ac:dyDescent="0.25">
      <c r="A12" s="304" t="s">
        <v>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46"/>
      <c r="AB12" s="4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9"/>
      <c r="AB13" s="9"/>
    </row>
    <row r="14" spans="1:28" ht="15.75" x14ac:dyDescent="0.25">
      <c r="A14" s="310" t="str">
        <f>'1. паспорт местоположение'!A15:C15</f>
        <v>Комплексная программа мер по снижению сверхнормативных потерь (Республика Дагестан)</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45"/>
      <c r="AB14" s="45"/>
    </row>
    <row r="15" spans="1:28" ht="15.75" x14ac:dyDescent="0.25">
      <c r="A15" s="304" t="s">
        <v>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46"/>
      <c r="AB15" s="46"/>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33"/>
      <c r="AB16" s="133"/>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33"/>
      <c r="AB17" s="133"/>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33"/>
      <c r="AB18" s="133"/>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33"/>
      <c r="AB19" s="133"/>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4"/>
      <c r="AB20" s="134"/>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4"/>
      <c r="AB21" s="134"/>
    </row>
    <row r="22" spans="1:28" x14ac:dyDescent="0.25">
      <c r="A22" s="359" t="s">
        <v>301</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5"/>
      <c r="AB22" s="135"/>
    </row>
    <row r="23" spans="1:28" ht="32.25" customHeight="1" x14ac:dyDescent="0.25">
      <c r="A23" s="354" t="s">
        <v>302</v>
      </c>
      <c r="B23" s="355"/>
      <c r="C23" s="355"/>
      <c r="D23" s="355"/>
      <c r="E23" s="355"/>
      <c r="F23" s="355"/>
      <c r="G23" s="355"/>
      <c r="H23" s="355"/>
      <c r="I23" s="355"/>
      <c r="J23" s="355"/>
      <c r="K23" s="355"/>
      <c r="L23" s="356"/>
      <c r="M23" s="357" t="s">
        <v>303</v>
      </c>
      <c r="N23" s="357"/>
      <c r="O23" s="357"/>
      <c r="P23" s="357"/>
      <c r="Q23" s="357"/>
      <c r="R23" s="357"/>
      <c r="S23" s="357"/>
      <c r="T23" s="357"/>
      <c r="U23" s="357"/>
      <c r="V23" s="357"/>
      <c r="W23" s="357"/>
      <c r="X23" s="357"/>
      <c r="Y23" s="357"/>
      <c r="Z23" s="357"/>
    </row>
    <row r="24" spans="1:28" ht="151.5" customHeight="1" x14ac:dyDescent="0.25">
      <c r="A24" s="136" t="s">
        <v>304</v>
      </c>
      <c r="B24" s="137" t="s">
        <v>305</v>
      </c>
      <c r="C24" s="136" t="s">
        <v>306</v>
      </c>
      <c r="D24" s="136" t="s">
        <v>307</v>
      </c>
      <c r="E24" s="136" t="s">
        <v>308</v>
      </c>
      <c r="F24" s="136" t="s">
        <v>309</v>
      </c>
      <c r="G24" s="136" t="s">
        <v>310</v>
      </c>
      <c r="H24" s="136" t="s">
        <v>311</v>
      </c>
      <c r="I24" s="136" t="s">
        <v>312</v>
      </c>
      <c r="J24" s="136" t="s">
        <v>313</v>
      </c>
      <c r="K24" s="137" t="s">
        <v>314</v>
      </c>
      <c r="L24" s="137" t="s">
        <v>315</v>
      </c>
      <c r="M24" s="138" t="s">
        <v>316</v>
      </c>
      <c r="N24" s="137" t="s">
        <v>317</v>
      </c>
      <c r="O24" s="136" t="s">
        <v>318</v>
      </c>
      <c r="P24" s="136" t="s">
        <v>319</v>
      </c>
      <c r="Q24" s="136" t="s">
        <v>320</v>
      </c>
      <c r="R24" s="136" t="s">
        <v>311</v>
      </c>
      <c r="S24" s="136" t="s">
        <v>321</v>
      </c>
      <c r="T24" s="136" t="s">
        <v>322</v>
      </c>
      <c r="U24" s="136" t="s">
        <v>323</v>
      </c>
      <c r="V24" s="136" t="s">
        <v>320</v>
      </c>
      <c r="W24" s="139" t="s">
        <v>324</v>
      </c>
      <c r="X24" s="139" t="s">
        <v>325</v>
      </c>
      <c r="Y24" s="139" t="s">
        <v>326</v>
      </c>
      <c r="Z24" s="140" t="s">
        <v>327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224" t="s">
        <v>255</v>
      </c>
      <c r="B26" s="224" t="s">
        <v>255</v>
      </c>
      <c r="C26" s="224" t="s">
        <v>255</v>
      </c>
      <c r="D26" s="224" t="s">
        <v>255</v>
      </c>
      <c r="E26" s="224" t="s">
        <v>255</v>
      </c>
      <c r="F26" s="224" t="s">
        <v>255</v>
      </c>
      <c r="G26" s="224" t="s">
        <v>255</v>
      </c>
      <c r="H26" s="224" t="s">
        <v>255</v>
      </c>
      <c r="I26" s="224" t="s">
        <v>255</v>
      </c>
      <c r="J26" s="224" t="s">
        <v>255</v>
      </c>
      <c r="K26" s="224" t="s">
        <v>255</v>
      </c>
      <c r="L26" s="224" t="s">
        <v>255</v>
      </c>
      <c r="M26" s="224" t="s">
        <v>255</v>
      </c>
      <c r="N26" s="224" t="s">
        <v>255</v>
      </c>
      <c r="O26" s="224" t="s">
        <v>255</v>
      </c>
      <c r="P26" s="224" t="s">
        <v>255</v>
      </c>
      <c r="Q26" s="224" t="s">
        <v>255</v>
      </c>
      <c r="R26" s="224" t="s">
        <v>255</v>
      </c>
      <c r="S26" s="224" t="s">
        <v>255</v>
      </c>
      <c r="T26" s="224" t="s">
        <v>255</v>
      </c>
      <c r="U26" s="224" t="s">
        <v>255</v>
      </c>
      <c r="V26" s="224" t="s">
        <v>255</v>
      </c>
      <c r="W26" s="224" t="s">
        <v>255</v>
      </c>
      <c r="X26" s="224" t="s">
        <v>255</v>
      </c>
      <c r="Y26" s="224" t="s">
        <v>255</v>
      </c>
      <c r="Z26" s="224" t="s">
        <v>255</v>
      </c>
    </row>
    <row r="30" spans="1:28" x14ac:dyDescent="0.25">
      <c r="A30" s="141"/>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0"/>
  <sheetViews>
    <sheetView view="pageBreakPreview" topLeftCell="A8" zoomScale="80" zoomScaleSheetLayoutView="80" workbookViewId="0">
      <selection activeCell="C36" sqref="C36"/>
    </sheetView>
  </sheetViews>
  <sheetFormatPr defaultColWidth="9.140625" defaultRowHeight="15" x14ac:dyDescent="0.25"/>
  <cols>
    <col min="1" max="1" width="7.42578125" style="1" customWidth="1"/>
    <col min="2" max="2" width="25.5703125" style="1" customWidth="1"/>
    <col min="3" max="3" width="71.28515625" style="1" customWidth="1"/>
    <col min="4" max="4" width="15.5703125" style="1" customWidth="1"/>
    <col min="5" max="5" width="9.42578125" style="1" customWidth="1"/>
    <col min="6" max="6" width="8.7109375" style="1" customWidth="1"/>
    <col min="7" max="7" width="9" style="1" customWidth="1"/>
    <col min="8" max="8" width="8.42578125" style="1" customWidth="1"/>
    <col min="9" max="9" width="14.5703125" style="1" customWidth="1"/>
    <col min="10" max="17" width="10.5703125" style="1" customWidth="1"/>
    <col min="18" max="16384" width="9.140625" style="1"/>
  </cols>
  <sheetData>
    <row r="1" spans="1:30" s="10" customFormat="1" ht="18.75" customHeight="1" x14ac:dyDescent="0.2">
      <c r="A1" s="16"/>
      <c r="B1" s="16"/>
      <c r="Q1" s="32" t="s">
        <v>22</v>
      </c>
    </row>
    <row r="2" spans="1:30" s="10" customFormat="1" ht="18.75" customHeight="1" x14ac:dyDescent="0.3">
      <c r="A2" s="16"/>
      <c r="B2" s="16"/>
      <c r="Q2" s="13" t="s">
        <v>6</v>
      </c>
    </row>
    <row r="3" spans="1:30" s="10" customFormat="1" ht="18.75" x14ac:dyDescent="0.3">
      <c r="A3" s="15"/>
      <c r="B3" s="15"/>
      <c r="Q3" s="13" t="s">
        <v>21</v>
      </c>
    </row>
    <row r="4" spans="1:30" s="10" customFormat="1" ht="18.75" x14ac:dyDescent="0.3">
      <c r="A4" s="15"/>
      <c r="B4" s="15"/>
      <c r="N4" s="13"/>
    </row>
    <row r="5" spans="1:30" s="10" customFormat="1" ht="15.75" x14ac:dyDescent="0.2">
      <c r="A5" s="303" t="s">
        <v>340</v>
      </c>
      <c r="B5" s="303"/>
      <c r="C5" s="303"/>
      <c r="D5" s="303"/>
      <c r="E5" s="303"/>
      <c r="F5" s="303"/>
      <c r="G5" s="303"/>
      <c r="H5" s="303"/>
      <c r="I5" s="303"/>
      <c r="J5" s="303"/>
      <c r="K5" s="303"/>
      <c r="L5" s="303"/>
      <c r="M5" s="303"/>
      <c r="N5" s="303"/>
      <c r="O5" s="303"/>
      <c r="P5" s="303"/>
      <c r="Q5" s="303"/>
      <c r="R5" s="51"/>
      <c r="S5" s="51"/>
      <c r="T5" s="51"/>
      <c r="U5" s="51"/>
      <c r="V5" s="51"/>
      <c r="W5" s="51"/>
      <c r="X5" s="51"/>
      <c r="Y5" s="51"/>
      <c r="Z5" s="51"/>
      <c r="AA5" s="51"/>
      <c r="AB5" s="51"/>
      <c r="AC5" s="51"/>
      <c r="AD5" s="51"/>
    </row>
    <row r="6" spans="1:30" s="10" customFormat="1" ht="18.75" x14ac:dyDescent="0.3">
      <c r="A6" s="15"/>
      <c r="B6" s="15"/>
      <c r="N6" s="13"/>
    </row>
    <row r="7" spans="1:30" s="10" customFormat="1" ht="18.75" x14ac:dyDescent="0.2">
      <c r="A7" s="307" t="s">
        <v>5</v>
      </c>
      <c r="B7" s="307"/>
      <c r="C7" s="307"/>
      <c r="D7" s="307"/>
      <c r="E7" s="307"/>
      <c r="F7" s="307"/>
      <c r="G7" s="307"/>
      <c r="H7" s="307"/>
      <c r="I7" s="307"/>
      <c r="J7" s="307"/>
      <c r="K7" s="307"/>
      <c r="L7" s="307"/>
      <c r="M7" s="307"/>
      <c r="N7" s="307"/>
      <c r="O7" s="307"/>
      <c r="P7" s="307"/>
      <c r="Q7" s="307"/>
      <c r="R7" s="47"/>
      <c r="S7" s="47"/>
      <c r="T7" s="47"/>
      <c r="U7" s="47"/>
      <c r="V7" s="47"/>
      <c r="W7" s="47"/>
      <c r="X7" s="47"/>
      <c r="Y7" s="47"/>
      <c r="Z7" s="47"/>
      <c r="AA7" s="47"/>
      <c r="AB7" s="47"/>
    </row>
    <row r="8" spans="1:30" s="10" customFormat="1" ht="18.75" x14ac:dyDescent="0.2">
      <c r="A8" s="307"/>
      <c r="B8" s="307"/>
      <c r="C8" s="307"/>
      <c r="D8" s="307"/>
      <c r="E8" s="307"/>
      <c r="F8" s="307"/>
      <c r="G8" s="307"/>
      <c r="H8" s="307"/>
      <c r="I8" s="307"/>
      <c r="J8" s="307"/>
      <c r="K8" s="307"/>
      <c r="L8" s="307"/>
      <c r="M8" s="307"/>
      <c r="N8" s="307"/>
      <c r="O8" s="307"/>
      <c r="P8" s="307"/>
      <c r="Q8" s="307"/>
      <c r="R8" s="47"/>
      <c r="S8" s="47"/>
      <c r="T8" s="47"/>
      <c r="U8" s="47"/>
      <c r="V8" s="47"/>
      <c r="W8" s="47"/>
      <c r="X8" s="47"/>
      <c r="Y8" s="47"/>
      <c r="Z8" s="47"/>
      <c r="AA8" s="47"/>
      <c r="AB8" s="47"/>
    </row>
    <row r="9" spans="1:30" s="10" customFormat="1" ht="18.75" x14ac:dyDescent="0.2">
      <c r="A9" s="308"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47"/>
      <c r="S9" s="47"/>
      <c r="T9" s="47"/>
      <c r="U9" s="47"/>
      <c r="V9" s="47"/>
      <c r="W9" s="47"/>
      <c r="X9" s="47"/>
      <c r="Y9" s="47"/>
      <c r="Z9" s="47"/>
      <c r="AA9" s="47"/>
      <c r="AB9" s="47"/>
    </row>
    <row r="10" spans="1:30" s="10" customFormat="1" ht="18.75" x14ac:dyDescent="0.2">
      <c r="A10" s="304" t="s">
        <v>4</v>
      </c>
      <c r="B10" s="304"/>
      <c r="C10" s="304"/>
      <c r="D10" s="304"/>
      <c r="E10" s="304"/>
      <c r="F10" s="304"/>
      <c r="G10" s="304"/>
      <c r="H10" s="304"/>
      <c r="I10" s="304"/>
      <c r="J10" s="304"/>
      <c r="K10" s="304"/>
      <c r="L10" s="304"/>
      <c r="M10" s="304"/>
      <c r="N10" s="304"/>
      <c r="O10" s="304"/>
      <c r="P10" s="304"/>
      <c r="Q10" s="304"/>
      <c r="R10" s="47"/>
      <c r="S10" s="47"/>
      <c r="T10" s="47"/>
      <c r="U10" s="47"/>
      <c r="V10" s="47"/>
      <c r="W10" s="47"/>
      <c r="X10" s="47"/>
      <c r="Y10" s="47"/>
      <c r="Z10" s="47"/>
      <c r="AA10" s="47"/>
      <c r="AB10" s="47"/>
    </row>
    <row r="11" spans="1:30" s="10" customFormat="1" ht="18.75" x14ac:dyDescent="0.2">
      <c r="A11" s="307"/>
      <c r="B11" s="307"/>
      <c r="C11" s="307"/>
      <c r="D11" s="307"/>
      <c r="E11" s="307"/>
      <c r="F11" s="307"/>
      <c r="G11" s="307"/>
      <c r="H11" s="307"/>
      <c r="I11" s="307"/>
      <c r="J11" s="307"/>
      <c r="K11" s="307"/>
      <c r="L11" s="307"/>
      <c r="M11" s="307"/>
      <c r="N11" s="307"/>
      <c r="O11" s="307"/>
      <c r="P11" s="307"/>
      <c r="Q11" s="307"/>
      <c r="R11" s="47"/>
      <c r="S11" s="47"/>
      <c r="T11" s="47"/>
      <c r="U11" s="47"/>
      <c r="V11" s="47"/>
      <c r="W11" s="47"/>
      <c r="X11" s="47"/>
      <c r="Y11" s="47"/>
      <c r="Z11" s="47"/>
      <c r="AA11" s="47"/>
      <c r="AB11" s="47"/>
    </row>
    <row r="12" spans="1:30" s="10" customFormat="1" ht="18.75" x14ac:dyDescent="0.2">
      <c r="A12" s="310" t="str">
        <f>'1. паспорт местоположение'!A12:C12</f>
        <v>F_prj_109106_47589</v>
      </c>
      <c r="B12" s="308"/>
      <c r="C12" s="308"/>
      <c r="D12" s="308"/>
      <c r="E12" s="308"/>
      <c r="F12" s="308"/>
      <c r="G12" s="308"/>
      <c r="H12" s="308"/>
      <c r="I12" s="308"/>
      <c r="J12" s="308"/>
      <c r="K12" s="308"/>
      <c r="L12" s="308"/>
      <c r="M12" s="308"/>
      <c r="N12" s="308"/>
      <c r="O12" s="308"/>
      <c r="P12" s="308"/>
      <c r="Q12" s="308"/>
      <c r="R12" s="47"/>
      <c r="S12" s="47"/>
      <c r="T12" s="47"/>
      <c r="U12" s="47"/>
      <c r="V12" s="47"/>
      <c r="W12" s="47"/>
      <c r="X12" s="47"/>
      <c r="Y12" s="47"/>
      <c r="Z12" s="47"/>
      <c r="AA12" s="47"/>
      <c r="AB12" s="47"/>
    </row>
    <row r="13" spans="1:30" s="10" customFormat="1" ht="18.75" x14ac:dyDescent="0.2">
      <c r="A13" s="304" t="s">
        <v>3</v>
      </c>
      <c r="B13" s="304"/>
      <c r="C13" s="304"/>
      <c r="D13" s="304"/>
      <c r="E13" s="304"/>
      <c r="F13" s="304"/>
      <c r="G13" s="304"/>
      <c r="H13" s="304"/>
      <c r="I13" s="304"/>
      <c r="J13" s="304"/>
      <c r="K13" s="304"/>
      <c r="L13" s="304"/>
      <c r="M13" s="304"/>
      <c r="N13" s="304"/>
      <c r="O13" s="304"/>
      <c r="P13" s="304"/>
      <c r="Q13" s="304"/>
      <c r="R13" s="47"/>
      <c r="S13" s="47"/>
      <c r="T13" s="47"/>
      <c r="U13" s="47"/>
      <c r="V13" s="47"/>
      <c r="W13" s="47"/>
      <c r="X13" s="47"/>
      <c r="Y13" s="47"/>
      <c r="Z13" s="47"/>
      <c r="AA13" s="47"/>
      <c r="AB13" s="47"/>
    </row>
    <row r="14" spans="1:30" s="7" customFormat="1" ht="15.75" customHeight="1" x14ac:dyDescent="0.2">
      <c r="A14" s="313"/>
      <c r="B14" s="313"/>
      <c r="C14" s="313"/>
      <c r="D14" s="313"/>
      <c r="E14" s="313"/>
      <c r="F14" s="313"/>
      <c r="G14" s="313"/>
      <c r="H14" s="313"/>
      <c r="I14" s="313"/>
      <c r="J14" s="313"/>
      <c r="K14" s="313"/>
      <c r="L14" s="313"/>
      <c r="M14" s="313"/>
      <c r="N14" s="313"/>
      <c r="O14" s="313"/>
      <c r="P14" s="313"/>
      <c r="Q14" s="313"/>
      <c r="R14" s="111"/>
      <c r="S14" s="111"/>
      <c r="T14" s="111"/>
      <c r="U14" s="111"/>
      <c r="V14" s="111"/>
      <c r="W14" s="111"/>
      <c r="X14" s="111"/>
      <c r="Y14" s="111"/>
      <c r="Z14" s="111"/>
      <c r="AA14" s="111"/>
      <c r="AB14" s="111"/>
    </row>
    <row r="15" spans="1:30" s="2" customFormat="1" ht="15.75" x14ac:dyDescent="0.2">
      <c r="A15" s="310" t="str">
        <f>'1. паспорт местоположение'!A15:C15</f>
        <v>Комплексная программа мер по снижению сверхнормативных потерь (Республика Дагестан)</v>
      </c>
      <c r="B15" s="308"/>
      <c r="C15" s="308"/>
      <c r="D15" s="308"/>
      <c r="E15" s="308"/>
      <c r="F15" s="308"/>
      <c r="G15" s="308"/>
      <c r="H15" s="308"/>
      <c r="I15" s="308"/>
      <c r="J15" s="308"/>
      <c r="K15" s="308"/>
      <c r="L15" s="308"/>
      <c r="M15" s="308"/>
      <c r="N15" s="308"/>
      <c r="O15" s="308"/>
      <c r="P15" s="308"/>
      <c r="Q15" s="308"/>
      <c r="R15" s="45"/>
      <c r="S15" s="45"/>
      <c r="T15" s="45"/>
      <c r="U15" s="45"/>
      <c r="V15" s="45"/>
      <c r="W15" s="45"/>
      <c r="X15" s="45"/>
      <c r="Y15" s="45"/>
      <c r="Z15" s="45"/>
      <c r="AA15" s="45"/>
      <c r="AB15" s="45"/>
    </row>
    <row r="16" spans="1:30" s="2" customFormat="1" ht="15" customHeight="1" x14ac:dyDescent="0.2">
      <c r="A16" s="304" t="s">
        <v>2</v>
      </c>
      <c r="B16" s="304"/>
      <c r="C16" s="304"/>
      <c r="D16" s="304"/>
      <c r="E16" s="304"/>
      <c r="F16" s="304"/>
      <c r="G16" s="304"/>
      <c r="H16" s="304"/>
      <c r="I16" s="304"/>
      <c r="J16" s="304"/>
      <c r="K16" s="304"/>
      <c r="L16" s="304"/>
      <c r="M16" s="304"/>
      <c r="N16" s="304"/>
      <c r="O16" s="304"/>
      <c r="P16" s="304"/>
      <c r="Q16" s="304"/>
      <c r="R16" s="46"/>
      <c r="S16" s="46"/>
      <c r="T16" s="46"/>
      <c r="U16" s="46"/>
      <c r="V16" s="46"/>
      <c r="W16" s="46"/>
      <c r="X16" s="46"/>
      <c r="Y16" s="46"/>
      <c r="Z16" s="46"/>
      <c r="AA16" s="46"/>
      <c r="AB16" s="46"/>
    </row>
    <row r="17" spans="1:28" s="2" customFormat="1" ht="15" customHeight="1" x14ac:dyDescent="0.2">
      <c r="A17" s="316"/>
      <c r="B17" s="316"/>
      <c r="C17" s="316"/>
      <c r="D17" s="316"/>
      <c r="E17" s="316"/>
      <c r="F17" s="316"/>
      <c r="G17" s="316"/>
      <c r="H17" s="316"/>
      <c r="I17" s="316"/>
      <c r="J17" s="316"/>
      <c r="K17" s="316"/>
      <c r="L17" s="316"/>
      <c r="M17" s="316"/>
      <c r="N17" s="316"/>
      <c r="O17" s="316"/>
      <c r="P17" s="316"/>
      <c r="Q17" s="316"/>
      <c r="R17" s="112"/>
      <c r="S17" s="112"/>
      <c r="T17" s="112"/>
      <c r="U17" s="112"/>
      <c r="V17" s="112"/>
      <c r="W17" s="112"/>
      <c r="X17" s="112"/>
      <c r="Y17" s="112"/>
    </row>
    <row r="18" spans="1:28" s="2" customFormat="1" ht="91.5" customHeight="1" x14ac:dyDescent="0.2">
      <c r="A18" s="360" t="s">
        <v>329</v>
      </c>
      <c r="B18" s="360"/>
      <c r="C18" s="360"/>
      <c r="D18" s="360"/>
      <c r="E18" s="360"/>
      <c r="F18" s="360"/>
      <c r="G18" s="360"/>
      <c r="H18" s="360"/>
      <c r="I18" s="360"/>
      <c r="J18" s="360"/>
      <c r="K18" s="360"/>
      <c r="L18" s="360"/>
      <c r="M18" s="360"/>
      <c r="N18" s="360"/>
      <c r="O18" s="360"/>
      <c r="P18" s="360"/>
      <c r="Q18" s="360"/>
      <c r="R18" s="5"/>
      <c r="S18" s="5"/>
      <c r="T18" s="5"/>
      <c r="U18" s="5"/>
      <c r="V18" s="5"/>
      <c r="W18" s="5"/>
      <c r="X18" s="5"/>
      <c r="Y18" s="5"/>
      <c r="Z18" s="5"/>
      <c r="AA18" s="5"/>
      <c r="AB18" s="5"/>
    </row>
    <row r="19" spans="1:28" s="2" customFormat="1" ht="78" customHeight="1" x14ac:dyDescent="0.2">
      <c r="A19" s="314" t="s">
        <v>1</v>
      </c>
      <c r="B19" s="314" t="s">
        <v>330</v>
      </c>
      <c r="C19" s="314" t="s">
        <v>331</v>
      </c>
      <c r="D19" s="314" t="s">
        <v>332</v>
      </c>
      <c r="E19" s="361" t="s">
        <v>333</v>
      </c>
      <c r="F19" s="362"/>
      <c r="G19" s="362"/>
      <c r="H19" s="362"/>
      <c r="I19" s="363"/>
      <c r="J19" s="361" t="s">
        <v>334</v>
      </c>
      <c r="K19" s="362"/>
      <c r="L19" s="362"/>
      <c r="M19" s="362"/>
      <c r="N19" s="362"/>
      <c r="O19" s="362"/>
      <c r="P19" s="362"/>
      <c r="Q19" s="363"/>
      <c r="R19" s="112"/>
      <c r="S19" s="112"/>
      <c r="T19" s="112"/>
      <c r="U19" s="112"/>
      <c r="V19" s="112"/>
      <c r="W19" s="112"/>
      <c r="X19" s="112"/>
      <c r="Y19" s="112"/>
    </row>
    <row r="20" spans="1:28" s="2" customFormat="1" ht="51" customHeight="1" x14ac:dyDescent="0.2">
      <c r="A20" s="314"/>
      <c r="B20" s="314"/>
      <c r="C20" s="314"/>
      <c r="D20" s="314"/>
      <c r="E20" s="120" t="s">
        <v>335</v>
      </c>
      <c r="F20" s="120" t="s">
        <v>336</v>
      </c>
      <c r="G20" s="120" t="s">
        <v>337</v>
      </c>
      <c r="H20" s="120" t="s">
        <v>338</v>
      </c>
      <c r="I20" s="120" t="s">
        <v>339</v>
      </c>
      <c r="J20" s="247">
        <v>2015</v>
      </c>
      <c r="K20" s="247">
        <v>2016</v>
      </c>
      <c r="L20" s="248">
        <v>2017</v>
      </c>
      <c r="M20" s="248">
        <v>2018</v>
      </c>
      <c r="N20" s="248">
        <v>2019</v>
      </c>
      <c r="O20" s="248">
        <v>2020</v>
      </c>
      <c r="P20" s="248">
        <v>2021</v>
      </c>
      <c r="Q20" s="248">
        <v>2022</v>
      </c>
      <c r="R20" s="22"/>
      <c r="S20" s="22"/>
      <c r="T20" s="22"/>
      <c r="U20" s="22"/>
      <c r="V20" s="22"/>
      <c r="W20" s="22"/>
      <c r="X20" s="22"/>
      <c r="Y20" s="22"/>
      <c r="Z20" s="21"/>
      <c r="AA20" s="21"/>
      <c r="AB20" s="21"/>
    </row>
    <row r="21" spans="1:28"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31">
        <v>16</v>
      </c>
      <c r="Q21" s="30">
        <v>17</v>
      </c>
      <c r="R21" s="22"/>
      <c r="S21" s="22"/>
      <c r="T21" s="22"/>
      <c r="U21" s="22"/>
      <c r="V21" s="22"/>
      <c r="W21" s="22"/>
      <c r="X21" s="22"/>
      <c r="Y21" s="22"/>
      <c r="Z21" s="21"/>
      <c r="AA21" s="21"/>
      <c r="AB21" s="21"/>
    </row>
    <row r="22" spans="1:28" s="2" customFormat="1" ht="34.5" customHeight="1" x14ac:dyDescent="0.2">
      <c r="A22" s="142" t="s">
        <v>255</v>
      </c>
      <c r="B22" s="142" t="s">
        <v>255</v>
      </c>
      <c r="C22" s="142" t="s">
        <v>255</v>
      </c>
      <c r="D22" s="142" t="s">
        <v>255</v>
      </c>
      <c r="E22" s="142" t="s">
        <v>255</v>
      </c>
      <c r="F22" s="142" t="s">
        <v>255</v>
      </c>
      <c r="G22" s="142" t="s">
        <v>255</v>
      </c>
      <c r="H22" s="142" t="s">
        <v>255</v>
      </c>
      <c r="I22" s="142" t="s">
        <v>255</v>
      </c>
      <c r="J22" s="142" t="s">
        <v>255</v>
      </c>
      <c r="K22" s="142" t="s">
        <v>255</v>
      </c>
      <c r="L22" s="142" t="s">
        <v>255</v>
      </c>
      <c r="M22" s="142" t="s">
        <v>255</v>
      </c>
      <c r="N22" s="142" t="s">
        <v>255</v>
      </c>
      <c r="O22" s="142" t="s">
        <v>255</v>
      </c>
      <c r="P22" s="30" t="s">
        <v>255</v>
      </c>
      <c r="Q22" s="30" t="s">
        <v>255</v>
      </c>
      <c r="R22" s="22"/>
      <c r="S22" s="22"/>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sheetData>
  <mergeCells count="19">
    <mergeCell ref="A18:Q18"/>
    <mergeCell ref="A19:A20"/>
    <mergeCell ref="B19:B20"/>
    <mergeCell ref="C19:C20"/>
    <mergeCell ref="D19:D20"/>
    <mergeCell ref="E19:I19"/>
    <mergeCell ref="J19:Q19"/>
    <mergeCell ref="A17:Q17"/>
    <mergeCell ref="A5:Q5"/>
    <mergeCell ref="A7:Q7"/>
    <mergeCell ref="A8:Q8"/>
    <mergeCell ref="A9:Q9"/>
    <mergeCell ref="A10:Q10"/>
    <mergeCell ref="A11:Q11"/>
    <mergeCell ref="A12:Q12"/>
    <mergeCell ref="A13:Q13"/>
    <mergeCell ref="A14:Q14"/>
    <mergeCell ref="A15:Q15"/>
    <mergeCell ref="A16:Q16"/>
  </mergeCells>
  <pageMargins left="0.70866141732283472" right="0.70866141732283472" top="0.74803149606299213" bottom="0.74803149606299213" header="0.31496062992125984" footer="0.31496062992125984"/>
  <pageSetup paperSize="8"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V42" sqref="AV42"/>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156</v>
      </c>
    </row>
    <row r="4" spans="1:44" s="10" customFormat="1" ht="18.75" x14ac:dyDescent="0.3">
      <c r="A4" s="15"/>
      <c r="I4" s="14"/>
      <c r="J4" s="14"/>
      <c r="K4" s="13"/>
    </row>
    <row r="5" spans="1:44" s="10" customFormat="1" ht="18.75" customHeight="1" x14ac:dyDescent="0.2">
      <c r="A5" s="303" t="s">
        <v>406</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0" customFormat="1" ht="18.75" x14ac:dyDescent="0.3">
      <c r="A6" s="15"/>
      <c r="I6" s="14"/>
      <c r="J6" s="14"/>
      <c r="K6" s="13"/>
    </row>
    <row r="7" spans="1:44" s="10" customFormat="1" ht="18.75" x14ac:dyDescent="0.2">
      <c r="A7" s="307"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0" customFormat="1" ht="18.75" x14ac:dyDescent="0.2">
      <c r="A8" s="110"/>
      <c r="B8" s="110"/>
      <c r="C8" s="110"/>
      <c r="D8" s="110"/>
      <c r="E8" s="110"/>
      <c r="F8" s="110"/>
      <c r="G8" s="110"/>
      <c r="H8" s="110"/>
      <c r="I8" s="110"/>
      <c r="J8" s="110"/>
      <c r="K8" s="110"/>
      <c r="L8" s="47"/>
      <c r="M8" s="47"/>
      <c r="N8" s="47"/>
      <c r="O8" s="47"/>
      <c r="P8" s="47"/>
      <c r="Q8" s="47"/>
      <c r="R8" s="47"/>
      <c r="S8" s="47"/>
      <c r="T8" s="47"/>
      <c r="U8" s="47"/>
      <c r="V8" s="47"/>
      <c r="W8" s="47"/>
      <c r="X8" s="47"/>
      <c r="Y8" s="47"/>
    </row>
    <row r="9" spans="1:44" s="10" customFormat="1" ht="18.75" customHeight="1" x14ac:dyDescent="0.2">
      <c r="A9" s="308"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0" customFormat="1" ht="18.75" customHeight="1" x14ac:dyDescent="0.2">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0" customFormat="1" ht="18.75" x14ac:dyDescent="0.2">
      <c r="A11" s="110"/>
      <c r="B11" s="110"/>
      <c r="C11" s="110"/>
      <c r="D11" s="110"/>
      <c r="E11" s="110"/>
      <c r="F11" s="110"/>
      <c r="G11" s="110"/>
      <c r="H11" s="110"/>
      <c r="I11" s="110"/>
      <c r="J11" s="110"/>
      <c r="K11" s="110"/>
      <c r="L11" s="47"/>
      <c r="M11" s="47"/>
      <c r="N11" s="47"/>
      <c r="O11" s="47"/>
      <c r="P11" s="47"/>
      <c r="Q11" s="47"/>
      <c r="R11" s="47"/>
      <c r="S11" s="47"/>
      <c r="T11" s="47"/>
      <c r="U11" s="47"/>
      <c r="V11" s="47"/>
      <c r="W11" s="47"/>
      <c r="X11" s="47"/>
      <c r="Y11" s="47"/>
    </row>
    <row r="12" spans="1:44" s="10" customFormat="1" ht="18.75" customHeight="1" x14ac:dyDescent="0.2">
      <c r="A12" s="310" t="str">
        <f>'1. паспорт местоположение'!A12:C12</f>
        <v>F_prj_109106_47589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0" customFormat="1" ht="18.75" customHeight="1" x14ac:dyDescent="0.2">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 customFormat="1" ht="15.75" x14ac:dyDescent="0.2">
      <c r="A15" s="310" t="str">
        <f>'1. паспорт местоположение'!A15:C15</f>
        <v>Комплексная программа мер по снижению сверхнормативных потерь (Республика Дагестан)</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2" customFormat="1" ht="15" customHeight="1" x14ac:dyDescent="0.2">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2"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2" customFormat="1" ht="15" customHeight="1" x14ac:dyDescent="0.2">
      <c r="A18" s="306" t="s">
        <v>228</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44"/>
      <c r="AP19" s="144"/>
      <c r="AQ19" s="144"/>
      <c r="AR19" s="32"/>
    </row>
    <row r="20" spans="1:45" ht="18.75" x14ac:dyDescent="0.3">
      <c r="AO20" s="144"/>
      <c r="AP20" s="144"/>
      <c r="AQ20" s="144"/>
      <c r="AR20" s="13"/>
    </row>
    <row r="21" spans="1:45" ht="20.25" customHeight="1" x14ac:dyDescent="0.3">
      <c r="AO21" s="144"/>
      <c r="AP21" s="144"/>
      <c r="AQ21" s="144"/>
      <c r="AR21" s="13"/>
    </row>
    <row r="22" spans="1:45" s="2"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342</v>
      </c>
      <c r="AL24" s="376"/>
      <c r="AM24" s="146"/>
      <c r="AN24" s="146"/>
      <c r="AO24" s="147"/>
      <c r="AP24" s="147"/>
      <c r="AQ24" s="147"/>
      <c r="AR24" s="147"/>
      <c r="AS24" s="148"/>
    </row>
    <row r="25" spans="1:45" ht="12.75" customHeight="1" thickBot="1" x14ac:dyDescent="0.3">
      <c r="A25" s="364" t="s">
        <v>343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6">
        <v>0</v>
      </c>
      <c r="AL25" s="366"/>
      <c r="AM25" s="149"/>
      <c r="AN25" s="367" t="s">
        <v>344</v>
      </c>
      <c r="AO25" s="367"/>
      <c r="AP25" s="367"/>
      <c r="AQ25" s="368"/>
      <c r="AR25" s="368"/>
      <c r="AS25" s="148"/>
    </row>
    <row r="26" spans="1:45" ht="17.25" customHeight="1" thickBot="1" x14ac:dyDescent="0.3">
      <c r="A26" s="369" t="s">
        <v>345</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66">
        <v>0</v>
      </c>
      <c r="AL26" s="366"/>
      <c r="AM26" s="149"/>
      <c r="AN26" s="371" t="s">
        <v>346</v>
      </c>
      <c r="AO26" s="372"/>
      <c r="AP26" s="373"/>
      <c r="AQ26" s="374">
        <v>0</v>
      </c>
      <c r="AR26" s="375"/>
      <c r="AS26" s="148"/>
    </row>
    <row r="27" spans="1:45" ht="17.25" customHeight="1" thickBot="1" x14ac:dyDescent="0.3">
      <c r="A27" s="369" t="s">
        <v>347</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66">
        <v>0</v>
      </c>
      <c r="AL27" s="366"/>
      <c r="AM27" s="149"/>
      <c r="AN27" s="371" t="s">
        <v>348</v>
      </c>
      <c r="AO27" s="372"/>
      <c r="AP27" s="373"/>
      <c r="AQ27" s="374">
        <v>0</v>
      </c>
      <c r="AR27" s="375"/>
      <c r="AS27" s="148"/>
    </row>
    <row r="28" spans="1:45" ht="27.75" customHeight="1" thickBot="1" x14ac:dyDescent="0.3">
      <c r="A28" s="377" t="s">
        <v>349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66">
        <v>0</v>
      </c>
      <c r="AL28" s="366"/>
      <c r="AM28" s="149"/>
      <c r="AN28" s="380" t="s">
        <v>350</v>
      </c>
      <c r="AO28" s="381"/>
      <c r="AP28" s="382"/>
      <c r="AQ28" s="374">
        <v>0</v>
      </c>
      <c r="AR28" s="375"/>
      <c r="AS28" s="148"/>
    </row>
    <row r="29" spans="1:45" ht="17.25" customHeight="1" thickBot="1" x14ac:dyDescent="0.3">
      <c r="A29" s="383" t="s">
        <v>351</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66">
        <v>0</v>
      </c>
      <c r="AL29" s="366"/>
      <c r="AM29" s="149"/>
      <c r="AN29" s="386"/>
      <c r="AO29" s="387"/>
      <c r="AP29" s="387"/>
      <c r="AQ29" s="374">
        <v>0</v>
      </c>
      <c r="AR29" s="375"/>
      <c r="AS29" s="148"/>
    </row>
    <row r="30" spans="1:45" ht="17.25" customHeight="1" thickBot="1" x14ac:dyDescent="0.3">
      <c r="A30" s="369" t="s">
        <v>352</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66">
        <v>0</v>
      </c>
      <c r="AL30" s="366"/>
      <c r="AM30" s="149"/>
      <c r="AS30" s="148"/>
    </row>
    <row r="31" spans="1:45" ht="17.25" customHeight="1" thickBot="1" x14ac:dyDescent="0.3">
      <c r="A31" s="369" t="s">
        <v>353</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66">
        <v>0</v>
      </c>
      <c r="AL31" s="366"/>
      <c r="AM31" s="149"/>
      <c r="AN31" s="149"/>
      <c r="AO31" s="150"/>
      <c r="AP31" s="150"/>
      <c r="AQ31" s="150"/>
      <c r="AR31" s="150"/>
      <c r="AS31" s="148"/>
    </row>
    <row r="32" spans="1:45" ht="17.25" customHeight="1" thickBot="1" x14ac:dyDescent="0.3">
      <c r="A32" s="369" t="s">
        <v>354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66">
        <v>0</v>
      </c>
      <c r="AL32" s="366"/>
      <c r="AM32" s="149"/>
      <c r="AN32" s="149"/>
      <c r="AO32" s="149"/>
      <c r="AP32" s="149"/>
      <c r="AQ32" s="149"/>
      <c r="AR32" s="149"/>
      <c r="AS32" s="148"/>
    </row>
    <row r="33" spans="1:45" ht="17.25" customHeight="1" thickBot="1" x14ac:dyDescent="0.3">
      <c r="A33" s="369" t="s">
        <v>355</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66">
        <v>0</v>
      </c>
      <c r="AL33" s="366"/>
      <c r="AM33" s="149"/>
      <c r="AN33" s="149"/>
      <c r="AO33" s="149"/>
      <c r="AP33" s="149"/>
      <c r="AQ33" s="149"/>
      <c r="AR33" s="149"/>
      <c r="AS33" s="148"/>
    </row>
    <row r="34" spans="1:45" ht="17.25" customHeight="1" x14ac:dyDescent="0.25">
      <c r="A34" s="369" t="s">
        <v>356</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66">
        <v>0</v>
      </c>
      <c r="AL34" s="366"/>
      <c r="AM34" s="149"/>
      <c r="AN34" s="149"/>
      <c r="AO34" s="149"/>
      <c r="AP34" s="149"/>
      <c r="AQ34" s="149"/>
      <c r="AR34" s="149"/>
      <c r="AS34" s="148"/>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91"/>
      <c r="AL35" s="391"/>
      <c r="AM35" s="149"/>
      <c r="AN35" s="149"/>
      <c r="AO35" s="149"/>
      <c r="AP35" s="149"/>
      <c r="AQ35" s="149"/>
      <c r="AR35" s="149"/>
      <c r="AS35" s="148"/>
    </row>
    <row r="36" spans="1:45" ht="17.25" customHeight="1" thickBot="1" x14ac:dyDescent="0.3">
      <c r="A36" s="389" t="s">
        <v>357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2">
        <v>0</v>
      </c>
      <c r="AL36" s="392"/>
      <c r="AM36" s="149"/>
      <c r="AN36" s="149"/>
      <c r="AO36" s="149"/>
      <c r="AP36" s="149"/>
      <c r="AQ36" s="149"/>
      <c r="AR36" s="149"/>
      <c r="AS36" s="148"/>
    </row>
    <row r="37" spans="1:45" ht="17.25" customHeight="1" thickBot="1" x14ac:dyDescent="0.3">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88"/>
      <c r="AL37" s="388"/>
      <c r="AM37" s="149"/>
      <c r="AN37" s="149"/>
      <c r="AO37" s="149"/>
      <c r="AP37" s="149"/>
      <c r="AQ37" s="149"/>
      <c r="AR37" s="149"/>
      <c r="AS37" s="148"/>
    </row>
    <row r="38" spans="1:45" ht="17.25" customHeight="1" thickBot="1" x14ac:dyDescent="0.3">
      <c r="A38" s="369" t="s">
        <v>358</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66">
        <v>0</v>
      </c>
      <c r="AL38" s="366"/>
      <c r="AM38" s="149"/>
      <c r="AN38" s="149"/>
      <c r="AO38" s="149"/>
      <c r="AP38" s="149"/>
      <c r="AQ38" s="149"/>
      <c r="AR38" s="149"/>
      <c r="AS38" s="148"/>
    </row>
    <row r="39" spans="1:45" ht="17.25" customHeight="1" thickBot="1" x14ac:dyDescent="0.3">
      <c r="A39" s="389" t="s">
        <v>359</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66">
        <v>0</v>
      </c>
      <c r="AL39" s="366"/>
      <c r="AM39" s="149"/>
      <c r="AN39" s="149"/>
      <c r="AO39" s="149"/>
      <c r="AP39" s="149"/>
      <c r="AQ39" s="149"/>
      <c r="AR39" s="149"/>
      <c r="AS39" s="148"/>
    </row>
    <row r="40" spans="1:45" ht="17.25" customHeight="1" thickBot="1" x14ac:dyDescent="0.3">
      <c r="A40" s="364" t="s">
        <v>360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6">
        <v>0</v>
      </c>
      <c r="AL40" s="366"/>
      <c r="AM40" s="149"/>
      <c r="AN40" s="149"/>
      <c r="AO40" s="149"/>
      <c r="AP40" s="149"/>
      <c r="AQ40" s="149"/>
      <c r="AR40" s="149"/>
      <c r="AS40" s="148"/>
    </row>
    <row r="41" spans="1:45" ht="17.25" customHeight="1" thickBot="1" x14ac:dyDescent="0.3">
      <c r="A41" s="369" t="s">
        <v>361</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66">
        <v>0</v>
      </c>
      <c r="AL41" s="366"/>
      <c r="AM41" s="149"/>
      <c r="AN41" s="149"/>
      <c r="AO41" s="149"/>
      <c r="AP41" s="149"/>
      <c r="AQ41" s="149"/>
      <c r="AR41" s="149"/>
      <c r="AS41" s="148"/>
    </row>
    <row r="42" spans="1:45" ht="17.25" customHeight="1" thickBot="1" x14ac:dyDescent="0.3">
      <c r="A42" s="369" t="s">
        <v>362</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66">
        <v>0</v>
      </c>
      <c r="AL42" s="366"/>
      <c r="AM42" s="149"/>
      <c r="AN42" s="149"/>
      <c r="AO42" s="149"/>
      <c r="AP42" s="149"/>
      <c r="AQ42" s="149"/>
      <c r="AR42" s="149"/>
      <c r="AS42" s="148"/>
    </row>
    <row r="43" spans="1:45" ht="17.25" customHeight="1" thickBot="1" x14ac:dyDescent="0.3">
      <c r="A43" s="369" t="s">
        <v>363</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66">
        <v>0</v>
      </c>
      <c r="AL43" s="366"/>
      <c r="AM43" s="149"/>
      <c r="AN43" s="149"/>
      <c r="AO43" s="149"/>
      <c r="AP43" s="149"/>
      <c r="AQ43" s="149"/>
      <c r="AR43" s="149"/>
      <c r="AS43" s="148"/>
    </row>
    <row r="44" spans="1:45" ht="17.25" customHeight="1" thickBot="1" x14ac:dyDescent="0.3">
      <c r="A44" s="369" t="s">
        <v>364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66">
        <v>0</v>
      </c>
      <c r="AL44" s="366"/>
      <c r="AM44" s="149"/>
      <c r="AN44" s="149"/>
      <c r="AO44" s="149"/>
      <c r="AP44" s="149"/>
      <c r="AQ44" s="149"/>
      <c r="AR44" s="149"/>
      <c r="AS44" s="148"/>
    </row>
    <row r="45" spans="1:45" ht="17.25" customHeight="1" thickBot="1" x14ac:dyDescent="0.3">
      <c r="A45" s="369" t="s">
        <v>365</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66">
        <v>0</v>
      </c>
      <c r="AL45" s="366"/>
      <c r="AM45" s="149"/>
      <c r="AN45" s="149"/>
      <c r="AO45" s="149"/>
      <c r="AP45" s="149"/>
      <c r="AQ45" s="149"/>
      <c r="AR45" s="149"/>
      <c r="AS45" s="148"/>
    </row>
    <row r="46" spans="1:45" ht="17.25" customHeight="1" thickBot="1" x14ac:dyDescent="0.3">
      <c r="A46" s="393" t="s">
        <v>366</v>
      </c>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66">
        <v>0</v>
      </c>
      <c r="AL46" s="366"/>
      <c r="AM46" s="149"/>
      <c r="AN46" s="149"/>
      <c r="AO46" s="149"/>
      <c r="AP46" s="149"/>
      <c r="AQ46" s="149"/>
      <c r="AR46" s="149"/>
      <c r="AS46" s="148"/>
    </row>
    <row r="47" spans="1:45" ht="24" customHeight="1" thickBot="1" x14ac:dyDescent="0.3">
      <c r="A47" s="395" t="s">
        <v>367</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88">
        <v>2016</v>
      </c>
      <c r="AL47" s="388"/>
      <c r="AM47" s="398">
        <v>2017</v>
      </c>
      <c r="AN47" s="398"/>
      <c r="AO47" s="151">
        <v>2018</v>
      </c>
      <c r="AP47" s="151" t="s">
        <v>368</v>
      </c>
      <c r="AQ47" s="148"/>
    </row>
    <row r="48" spans="1:45" ht="12" customHeight="1" thickBot="1" x14ac:dyDescent="0.3">
      <c r="A48" s="369" t="s">
        <v>369</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66">
        <v>0</v>
      </c>
      <c r="AL48" s="366"/>
      <c r="AM48" s="366">
        <v>0</v>
      </c>
      <c r="AN48" s="366"/>
      <c r="AO48" s="206">
        <v>0</v>
      </c>
      <c r="AP48" s="206">
        <v>0</v>
      </c>
      <c r="AQ48" s="148"/>
    </row>
    <row r="49" spans="1:43" ht="12" customHeight="1" thickBot="1" x14ac:dyDescent="0.3">
      <c r="A49" s="369" t="s">
        <v>370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66">
        <v>0</v>
      </c>
      <c r="AL49" s="366"/>
      <c r="AM49" s="366">
        <v>0</v>
      </c>
      <c r="AN49" s="366"/>
      <c r="AO49" s="206">
        <v>0</v>
      </c>
      <c r="AP49" s="206">
        <v>0</v>
      </c>
      <c r="AQ49" s="148"/>
    </row>
    <row r="50" spans="1:43" ht="12" customHeight="1" thickBot="1" x14ac:dyDescent="0.3">
      <c r="A50" s="389" t="s">
        <v>371</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66">
        <v>0</v>
      </c>
      <c r="AL50" s="366"/>
      <c r="AM50" s="366">
        <v>0</v>
      </c>
      <c r="AN50" s="366"/>
      <c r="AO50" s="206">
        <v>0</v>
      </c>
      <c r="AP50" s="206">
        <v>0</v>
      </c>
      <c r="AQ50" s="148"/>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thickBot="1" x14ac:dyDescent="0.3">
      <c r="A52" s="399" t="s">
        <v>372</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88">
        <v>2016</v>
      </c>
      <c r="AL52" s="388"/>
      <c r="AM52" s="398">
        <v>2017</v>
      </c>
      <c r="AN52" s="398"/>
      <c r="AO52" s="221">
        <v>2018</v>
      </c>
      <c r="AP52" s="151" t="s">
        <v>368</v>
      </c>
      <c r="AQ52" s="148"/>
    </row>
    <row r="53" spans="1:43" ht="11.25" customHeight="1" thickBot="1" x14ac:dyDescent="0.3">
      <c r="A53" s="401" t="s">
        <v>373</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66">
        <v>0</v>
      </c>
      <c r="AL53" s="366"/>
      <c r="AM53" s="366">
        <v>0</v>
      </c>
      <c r="AN53" s="366"/>
      <c r="AO53" s="208">
        <v>0</v>
      </c>
      <c r="AP53" s="208">
        <v>0</v>
      </c>
      <c r="AQ53" s="148"/>
    </row>
    <row r="54" spans="1:43" ht="12" customHeight="1" thickBot="1" x14ac:dyDescent="0.3">
      <c r="A54" s="369" t="s">
        <v>374</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66">
        <v>0</v>
      </c>
      <c r="AL54" s="366"/>
      <c r="AM54" s="366">
        <v>0</v>
      </c>
      <c r="AN54" s="366"/>
      <c r="AO54" s="208">
        <v>0</v>
      </c>
      <c r="AP54" s="208">
        <v>0</v>
      </c>
      <c r="AQ54" s="148"/>
    </row>
    <row r="55" spans="1:43" ht="12" customHeight="1" thickBot="1" x14ac:dyDescent="0.3">
      <c r="A55" s="369" t="s">
        <v>375</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6">
        <v>0</v>
      </c>
      <c r="AL55" s="366"/>
      <c r="AM55" s="366">
        <v>0</v>
      </c>
      <c r="AN55" s="366"/>
      <c r="AO55" s="208">
        <v>0</v>
      </c>
      <c r="AP55" s="208">
        <v>0</v>
      </c>
      <c r="AQ55" s="148"/>
    </row>
    <row r="56" spans="1:43" ht="12" customHeight="1" thickBot="1" x14ac:dyDescent="0.3">
      <c r="A56" s="389" t="s">
        <v>376</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66">
        <v>0</v>
      </c>
      <c r="AL56" s="366"/>
      <c r="AM56" s="366">
        <v>0</v>
      </c>
      <c r="AN56" s="366"/>
      <c r="AO56" s="208">
        <v>0</v>
      </c>
      <c r="AP56" s="208">
        <v>0</v>
      </c>
      <c r="AQ56" s="148"/>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9"/>
      <c r="AN57" s="149"/>
      <c r="AO57" s="156"/>
      <c r="AP57" s="156"/>
      <c r="AQ57" s="146"/>
    </row>
    <row r="58" spans="1:43" ht="24" customHeight="1" thickBot="1" x14ac:dyDescent="0.3">
      <c r="A58" s="399" t="s">
        <v>377</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88">
        <v>2016</v>
      </c>
      <c r="AL58" s="388"/>
      <c r="AM58" s="398">
        <v>2017</v>
      </c>
      <c r="AN58" s="398"/>
      <c r="AO58" s="221">
        <v>2018</v>
      </c>
      <c r="AP58" s="151" t="s">
        <v>368</v>
      </c>
      <c r="AQ58" s="148"/>
    </row>
    <row r="59" spans="1:43" ht="12.75" customHeight="1" thickBot="1" x14ac:dyDescent="0.3">
      <c r="A59" s="403" t="s">
        <v>378</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366">
        <v>0</v>
      </c>
      <c r="AL59" s="366"/>
      <c r="AM59" s="405">
        <v>0</v>
      </c>
      <c r="AN59" s="405"/>
      <c r="AO59" s="207">
        <v>0</v>
      </c>
      <c r="AP59" s="207">
        <v>0</v>
      </c>
      <c r="AQ59" s="159"/>
    </row>
    <row r="60" spans="1:43" ht="12" customHeight="1" thickBot="1" x14ac:dyDescent="0.3">
      <c r="A60" s="369" t="s">
        <v>379</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66">
        <v>0</v>
      </c>
      <c r="AL60" s="366"/>
      <c r="AM60" s="406">
        <v>0</v>
      </c>
      <c r="AN60" s="406"/>
      <c r="AO60" s="206">
        <v>0</v>
      </c>
      <c r="AP60" s="206">
        <v>0</v>
      </c>
      <c r="AQ60" s="148"/>
    </row>
    <row r="61" spans="1:43" ht="12" customHeight="1" thickBot="1" x14ac:dyDescent="0.3">
      <c r="A61" s="369" t="s">
        <v>380</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66">
        <v>0</v>
      </c>
      <c r="AL61" s="366"/>
      <c r="AM61" s="406">
        <v>0</v>
      </c>
      <c r="AN61" s="406"/>
      <c r="AO61" s="206">
        <v>0</v>
      </c>
      <c r="AP61" s="206">
        <v>0</v>
      </c>
      <c r="AQ61" s="148"/>
    </row>
    <row r="62" spans="1:43" ht="12" customHeight="1" x14ac:dyDescent="0.25">
      <c r="A62" s="369" t="s">
        <v>354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66">
        <v>0</v>
      </c>
      <c r="AL62" s="366"/>
      <c r="AM62" s="406">
        <v>0</v>
      </c>
      <c r="AN62" s="406"/>
      <c r="AO62" s="206">
        <v>0</v>
      </c>
      <c r="AP62" s="206">
        <v>0</v>
      </c>
      <c r="AQ62" s="148"/>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91"/>
      <c r="AL63" s="391"/>
      <c r="AM63" s="406"/>
      <c r="AN63" s="406"/>
      <c r="AO63" s="206"/>
      <c r="AP63" s="206"/>
      <c r="AQ63" s="148"/>
    </row>
    <row r="64" spans="1:43" ht="9.75" customHeight="1" thickBot="1" x14ac:dyDescent="0.3">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91"/>
      <c r="AL64" s="391"/>
      <c r="AM64" s="406"/>
      <c r="AN64" s="406"/>
      <c r="AO64" s="206"/>
      <c r="AP64" s="206"/>
      <c r="AQ64" s="148"/>
    </row>
    <row r="65" spans="1:43" ht="12" customHeight="1" thickBot="1" x14ac:dyDescent="0.3">
      <c r="A65" s="369" t="s">
        <v>381</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66">
        <v>0</v>
      </c>
      <c r="AL65" s="366"/>
      <c r="AM65" s="406">
        <v>0</v>
      </c>
      <c r="AN65" s="406"/>
      <c r="AO65" s="206">
        <v>0</v>
      </c>
      <c r="AP65" s="206">
        <v>0</v>
      </c>
      <c r="AQ65" s="148"/>
    </row>
    <row r="66" spans="1:43" ht="27.75" customHeight="1" thickBot="1" x14ac:dyDescent="0.3">
      <c r="A66" s="407" t="s">
        <v>382</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366">
        <v>0</v>
      </c>
      <c r="AL66" s="366"/>
      <c r="AM66" s="411">
        <v>0</v>
      </c>
      <c r="AN66" s="411"/>
      <c r="AO66" s="205">
        <v>0</v>
      </c>
      <c r="AP66" s="205">
        <v>0</v>
      </c>
      <c r="AQ66" s="159"/>
    </row>
    <row r="67" spans="1:43" ht="11.25" customHeight="1" thickBot="1" x14ac:dyDescent="0.3">
      <c r="A67" s="369" t="s">
        <v>383</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66">
        <v>0</v>
      </c>
      <c r="AL67" s="366"/>
      <c r="AM67" s="406">
        <v>0</v>
      </c>
      <c r="AN67" s="406"/>
      <c r="AO67" s="206">
        <v>0</v>
      </c>
      <c r="AP67" s="206">
        <v>0</v>
      </c>
      <c r="AQ67" s="148"/>
    </row>
    <row r="68" spans="1:43" ht="25.5" customHeight="1" thickBot="1" x14ac:dyDescent="0.3">
      <c r="A68" s="407" t="s">
        <v>384</v>
      </c>
      <c r="B68" s="408"/>
      <c r="C68" s="408"/>
      <c r="D68" s="408"/>
      <c r="E68" s="408"/>
      <c r="F68" s="408"/>
      <c r="G68" s="408"/>
      <c r="H68" s="408"/>
      <c r="I68" s="408"/>
      <c r="J68" s="408"/>
      <c r="K68" s="408"/>
      <c r="L68" s="408"/>
      <c r="M68" s="408"/>
      <c r="N68" s="408"/>
      <c r="O68" s="408"/>
      <c r="P68" s="408"/>
      <c r="Q68" s="408"/>
      <c r="R68" s="408"/>
      <c r="S68" s="408"/>
      <c r="T68" s="408"/>
      <c r="U68" s="408"/>
      <c r="V68" s="408"/>
      <c r="W68" s="408"/>
      <c r="X68" s="408"/>
      <c r="Y68" s="408"/>
      <c r="Z68" s="408"/>
      <c r="AA68" s="408"/>
      <c r="AB68" s="408"/>
      <c r="AC68" s="408"/>
      <c r="AD68" s="408"/>
      <c r="AE68" s="408"/>
      <c r="AF68" s="408"/>
      <c r="AG68" s="408"/>
      <c r="AH68" s="408"/>
      <c r="AI68" s="408"/>
      <c r="AJ68" s="409"/>
      <c r="AK68" s="410">
        <v>0</v>
      </c>
      <c r="AL68" s="410"/>
      <c r="AM68" s="411">
        <v>0</v>
      </c>
      <c r="AN68" s="411"/>
      <c r="AO68" s="205">
        <v>0</v>
      </c>
      <c r="AP68" s="205">
        <v>0</v>
      </c>
      <c r="AQ68" s="159"/>
    </row>
    <row r="69" spans="1:43" ht="12" customHeight="1" thickBot="1" x14ac:dyDescent="0.3">
      <c r="A69" s="369" t="s">
        <v>385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66">
        <v>0</v>
      </c>
      <c r="AL69" s="366"/>
      <c r="AM69" s="406">
        <v>0</v>
      </c>
      <c r="AN69" s="406"/>
      <c r="AO69" s="206">
        <v>0</v>
      </c>
      <c r="AP69" s="206">
        <v>0</v>
      </c>
      <c r="AQ69" s="148"/>
    </row>
    <row r="70" spans="1:43" ht="12.75" customHeight="1" thickBot="1" x14ac:dyDescent="0.3">
      <c r="A70" s="415" t="s">
        <v>386</v>
      </c>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416"/>
      <c r="AA70" s="416"/>
      <c r="AB70" s="416"/>
      <c r="AC70" s="416"/>
      <c r="AD70" s="416"/>
      <c r="AE70" s="416"/>
      <c r="AF70" s="416"/>
      <c r="AG70" s="416"/>
      <c r="AH70" s="416"/>
      <c r="AI70" s="416"/>
      <c r="AJ70" s="416"/>
      <c r="AK70" s="410">
        <v>0</v>
      </c>
      <c r="AL70" s="410"/>
      <c r="AM70" s="411">
        <v>0</v>
      </c>
      <c r="AN70" s="411"/>
      <c r="AO70" s="205">
        <v>0</v>
      </c>
      <c r="AP70" s="205">
        <v>0</v>
      </c>
      <c r="AQ70" s="159"/>
    </row>
    <row r="71" spans="1:43" ht="12" customHeight="1" thickBot="1" x14ac:dyDescent="0.3">
      <c r="A71" s="369" t="s">
        <v>357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66">
        <v>0</v>
      </c>
      <c r="AL71" s="366"/>
      <c r="AM71" s="406">
        <v>0</v>
      </c>
      <c r="AN71" s="406"/>
      <c r="AO71" s="206">
        <v>0</v>
      </c>
      <c r="AP71" s="206">
        <v>0</v>
      </c>
      <c r="AQ71" s="148"/>
    </row>
    <row r="72" spans="1:43" ht="12.75" customHeight="1" thickBot="1" x14ac:dyDescent="0.3">
      <c r="A72" s="412" t="s">
        <v>387</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4"/>
      <c r="AK72" s="410">
        <v>0</v>
      </c>
      <c r="AL72" s="410"/>
      <c r="AM72" s="411">
        <v>0</v>
      </c>
      <c r="AN72" s="411"/>
      <c r="AO72" s="205">
        <v>0</v>
      </c>
      <c r="AP72" s="205">
        <v>0</v>
      </c>
      <c r="AQ72" s="159"/>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9"/>
      <c r="AN73" s="149"/>
      <c r="AO73" s="158"/>
      <c r="AP73" s="158"/>
      <c r="AQ73" s="146"/>
    </row>
    <row r="74" spans="1:43" ht="25.5" customHeight="1" thickBot="1" x14ac:dyDescent="0.3">
      <c r="A74" s="399" t="s">
        <v>388</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88">
        <v>2016</v>
      </c>
      <c r="AL74" s="388"/>
      <c r="AM74" s="398">
        <v>2017</v>
      </c>
      <c r="AN74" s="398"/>
      <c r="AO74" s="221">
        <v>2018</v>
      </c>
      <c r="AP74" s="151" t="s">
        <v>368</v>
      </c>
      <c r="AQ74" s="148"/>
    </row>
    <row r="75" spans="1:43" ht="25.5" customHeight="1" thickBot="1" x14ac:dyDescent="0.3">
      <c r="A75" s="407" t="s">
        <v>384</v>
      </c>
      <c r="B75" s="408"/>
      <c r="C75" s="408"/>
      <c r="D75" s="408"/>
      <c r="E75" s="408"/>
      <c r="F75" s="408"/>
      <c r="G75" s="408"/>
      <c r="H75" s="408"/>
      <c r="I75" s="408"/>
      <c r="J75" s="408"/>
      <c r="K75" s="408"/>
      <c r="L75" s="408"/>
      <c r="M75" s="408"/>
      <c r="N75" s="408"/>
      <c r="O75" s="408"/>
      <c r="P75" s="408"/>
      <c r="Q75" s="408"/>
      <c r="R75" s="408"/>
      <c r="S75" s="408"/>
      <c r="T75" s="408"/>
      <c r="U75" s="408"/>
      <c r="V75" s="408"/>
      <c r="W75" s="408"/>
      <c r="X75" s="408"/>
      <c r="Y75" s="408"/>
      <c r="Z75" s="408"/>
      <c r="AA75" s="408"/>
      <c r="AB75" s="408"/>
      <c r="AC75" s="408"/>
      <c r="AD75" s="408"/>
      <c r="AE75" s="408"/>
      <c r="AF75" s="408"/>
      <c r="AG75" s="408"/>
      <c r="AH75" s="408"/>
      <c r="AI75" s="408"/>
      <c r="AJ75" s="409"/>
      <c r="AK75" s="410">
        <v>0</v>
      </c>
      <c r="AL75" s="410"/>
      <c r="AM75" s="410">
        <v>0</v>
      </c>
      <c r="AN75" s="410"/>
      <c r="AO75" s="205">
        <v>0</v>
      </c>
      <c r="AP75" s="205">
        <v>0</v>
      </c>
      <c r="AQ75" s="159"/>
    </row>
    <row r="76" spans="1:43" ht="12" customHeight="1" thickBot="1" x14ac:dyDescent="0.3">
      <c r="A76" s="369" t="s">
        <v>383</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66">
        <v>0</v>
      </c>
      <c r="AL76" s="366"/>
      <c r="AM76" s="366">
        <v>0</v>
      </c>
      <c r="AN76" s="366"/>
      <c r="AO76" s="206">
        <v>0</v>
      </c>
      <c r="AP76" s="206">
        <v>0</v>
      </c>
      <c r="AQ76" s="148"/>
    </row>
    <row r="77" spans="1:43" ht="12" customHeight="1" thickBot="1" x14ac:dyDescent="0.3">
      <c r="A77" s="369" t="s">
        <v>385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66">
        <v>0</v>
      </c>
      <c r="AL77" s="366"/>
      <c r="AM77" s="366">
        <v>0</v>
      </c>
      <c r="AN77" s="366"/>
      <c r="AO77" s="206">
        <v>0</v>
      </c>
      <c r="AP77" s="206">
        <v>0</v>
      </c>
      <c r="AQ77" s="148"/>
    </row>
    <row r="78" spans="1:43" ht="12" customHeight="1" thickBot="1" x14ac:dyDescent="0.3">
      <c r="A78" s="369" t="s">
        <v>357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66">
        <v>0</v>
      </c>
      <c r="AL78" s="366"/>
      <c r="AM78" s="366">
        <v>0</v>
      </c>
      <c r="AN78" s="366"/>
      <c r="AO78" s="206">
        <v>0</v>
      </c>
      <c r="AP78" s="206">
        <v>0</v>
      </c>
      <c r="AQ78" s="148"/>
    </row>
    <row r="79" spans="1:43" ht="12" customHeight="1" thickBot="1" x14ac:dyDescent="0.3">
      <c r="A79" s="369" t="s">
        <v>389</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66">
        <v>0</v>
      </c>
      <c r="AL79" s="366"/>
      <c r="AM79" s="366">
        <v>0</v>
      </c>
      <c r="AN79" s="366"/>
      <c r="AO79" s="206">
        <v>0</v>
      </c>
      <c r="AP79" s="206">
        <v>0</v>
      </c>
      <c r="AQ79" s="148"/>
    </row>
    <row r="80" spans="1:43" ht="12" customHeight="1" thickBot="1" x14ac:dyDescent="0.3">
      <c r="A80" s="369" t="s">
        <v>390</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66">
        <v>0</v>
      </c>
      <c r="AL80" s="366"/>
      <c r="AM80" s="366">
        <v>0</v>
      </c>
      <c r="AN80" s="366"/>
      <c r="AO80" s="206">
        <v>0</v>
      </c>
      <c r="AP80" s="206">
        <v>0</v>
      </c>
      <c r="AQ80" s="148"/>
    </row>
    <row r="81" spans="1:45" ht="12.75" customHeight="1" thickBot="1" x14ac:dyDescent="0.3">
      <c r="A81" s="369" t="s">
        <v>391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6">
        <v>0</v>
      </c>
      <c r="AL81" s="366"/>
      <c r="AM81" s="366">
        <v>0</v>
      </c>
      <c r="AN81" s="366"/>
      <c r="AO81" s="206">
        <v>0</v>
      </c>
      <c r="AP81" s="206">
        <v>0</v>
      </c>
      <c r="AQ81" s="148"/>
    </row>
    <row r="82" spans="1:45" ht="12.75" customHeight="1" thickBot="1" x14ac:dyDescent="0.3">
      <c r="A82" s="369" t="s">
        <v>392</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6">
        <v>0</v>
      </c>
      <c r="AL82" s="366"/>
      <c r="AM82" s="366">
        <v>0</v>
      </c>
      <c r="AN82" s="366"/>
      <c r="AO82" s="206">
        <v>0</v>
      </c>
      <c r="AP82" s="206">
        <v>0</v>
      </c>
      <c r="AQ82" s="148"/>
    </row>
    <row r="83" spans="1:45" ht="12" customHeight="1" thickBot="1" x14ac:dyDescent="0.3">
      <c r="A83" s="415" t="s">
        <v>393</v>
      </c>
      <c r="B83" s="416"/>
      <c r="C83" s="416"/>
      <c r="D83" s="416"/>
      <c r="E83" s="416"/>
      <c r="F83" s="416"/>
      <c r="G83" s="416"/>
      <c r="H83" s="416"/>
      <c r="I83" s="416"/>
      <c r="J83" s="416"/>
      <c r="K83" s="416"/>
      <c r="L83" s="416"/>
      <c r="M83" s="416"/>
      <c r="N83" s="416"/>
      <c r="O83" s="416"/>
      <c r="P83" s="416"/>
      <c r="Q83" s="416"/>
      <c r="R83" s="416"/>
      <c r="S83" s="416"/>
      <c r="T83" s="416"/>
      <c r="U83" s="416"/>
      <c r="V83" s="416"/>
      <c r="W83" s="416"/>
      <c r="X83" s="416"/>
      <c r="Y83" s="416"/>
      <c r="Z83" s="416"/>
      <c r="AA83" s="416"/>
      <c r="AB83" s="416"/>
      <c r="AC83" s="416"/>
      <c r="AD83" s="416"/>
      <c r="AE83" s="416"/>
      <c r="AF83" s="416"/>
      <c r="AG83" s="416"/>
      <c r="AH83" s="416"/>
      <c r="AI83" s="416"/>
      <c r="AJ83" s="416"/>
      <c r="AK83" s="410">
        <v>0</v>
      </c>
      <c r="AL83" s="410"/>
      <c r="AM83" s="410">
        <v>0</v>
      </c>
      <c r="AN83" s="410"/>
      <c r="AO83" s="205">
        <v>0</v>
      </c>
      <c r="AP83" s="205">
        <v>0</v>
      </c>
      <c r="AQ83" s="159"/>
    </row>
    <row r="84" spans="1:45" ht="12" customHeight="1" thickBot="1" x14ac:dyDescent="0.3">
      <c r="A84" s="415" t="s">
        <v>394</v>
      </c>
      <c r="B84" s="416"/>
      <c r="C84" s="416"/>
      <c r="D84" s="416"/>
      <c r="E84" s="416"/>
      <c r="F84" s="416"/>
      <c r="G84" s="416"/>
      <c r="H84" s="416"/>
      <c r="I84" s="416"/>
      <c r="J84" s="416"/>
      <c r="K84" s="416"/>
      <c r="L84" s="416"/>
      <c r="M84" s="416"/>
      <c r="N84" s="416"/>
      <c r="O84" s="416"/>
      <c r="P84" s="416"/>
      <c r="Q84" s="416"/>
      <c r="R84" s="416"/>
      <c r="S84" s="416"/>
      <c r="T84" s="416"/>
      <c r="U84" s="416"/>
      <c r="V84" s="416"/>
      <c r="W84" s="416"/>
      <c r="X84" s="416"/>
      <c r="Y84" s="416"/>
      <c r="Z84" s="416"/>
      <c r="AA84" s="416"/>
      <c r="AB84" s="416"/>
      <c r="AC84" s="416"/>
      <c r="AD84" s="416"/>
      <c r="AE84" s="416"/>
      <c r="AF84" s="416"/>
      <c r="AG84" s="416"/>
      <c r="AH84" s="416"/>
      <c r="AI84" s="416"/>
      <c r="AJ84" s="416"/>
      <c r="AK84" s="410">
        <v>0</v>
      </c>
      <c r="AL84" s="410"/>
      <c r="AM84" s="410">
        <v>0</v>
      </c>
      <c r="AN84" s="410"/>
      <c r="AO84" s="205">
        <v>0</v>
      </c>
      <c r="AP84" s="205">
        <v>0</v>
      </c>
      <c r="AQ84" s="159"/>
    </row>
    <row r="85" spans="1:45" ht="12" customHeight="1" thickBot="1" x14ac:dyDescent="0.3">
      <c r="A85" s="369" t="s">
        <v>395</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66">
        <v>0</v>
      </c>
      <c r="AL85" s="366"/>
      <c r="AM85" s="366">
        <v>0</v>
      </c>
      <c r="AN85" s="366"/>
      <c r="AO85" s="206">
        <v>0</v>
      </c>
      <c r="AP85" s="206">
        <v>0</v>
      </c>
      <c r="AQ85" s="146"/>
    </row>
    <row r="86" spans="1:45" ht="27.75" customHeight="1" thickBot="1" x14ac:dyDescent="0.3">
      <c r="A86" s="407" t="s">
        <v>396</v>
      </c>
      <c r="B86" s="408"/>
      <c r="C86" s="408"/>
      <c r="D86" s="408"/>
      <c r="E86" s="408"/>
      <c r="F86" s="408"/>
      <c r="G86" s="408"/>
      <c r="H86" s="408"/>
      <c r="I86" s="408"/>
      <c r="J86" s="408"/>
      <c r="K86" s="408"/>
      <c r="L86" s="408"/>
      <c r="M86" s="408"/>
      <c r="N86" s="408"/>
      <c r="O86" s="408"/>
      <c r="P86" s="408"/>
      <c r="Q86" s="408"/>
      <c r="R86" s="408"/>
      <c r="S86" s="408"/>
      <c r="T86" s="408"/>
      <c r="U86" s="408"/>
      <c r="V86" s="408"/>
      <c r="W86" s="408"/>
      <c r="X86" s="408"/>
      <c r="Y86" s="408"/>
      <c r="Z86" s="408"/>
      <c r="AA86" s="408"/>
      <c r="AB86" s="408"/>
      <c r="AC86" s="408"/>
      <c r="AD86" s="408"/>
      <c r="AE86" s="408"/>
      <c r="AF86" s="408"/>
      <c r="AG86" s="408"/>
      <c r="AH86" s="408"/>
      <c r="AI86" s="408"/>
      <c r="AJ86" s="409"/>
      <c r="AK86" s="410">
        <v>0</v>
      </c>
      <c r="AL86" s="410"/>
      <c r="AM86" s="410">
        <v>0</v>
      </c>
      <c r="AN86" s="410"/>
      <c r="AO86" s="205">
        <v>0</v>
      </c>
      <c r="AP86" s="205">
        <v>0</v>
      </c>
      <c r="AQ86" s="159"/>
    </row>
    <row r="87" spans="1:45" ht="15.75" thickBot="1" x14ac:dyDescent="0.3">
      <c r="A87" s="407" t="s">
        <v>397</v>
      </c>
      <c r="B87" s="408"/>
      <c r="C87" s="408"/>
      <c r="D87" s="408"/>
      <c r="E87" s="408"/>
      <c r="F87" s="408"/>
      <c r="G87" s="408"/>
      <c r="H87" s="408"/>
      <c r="I87" s="408"/>
      <c r="J87" s="408"/>
      <c r="K87" s="408"/>
      <c r="L87" s="408"/>
      <c r="M87" s="408"/>
      <c r="N87" s="408"/>
      <c r="O87" s="408"/>
      <c r="P87" s="408"/>
      <c r="Q87" s="408"/>
      <c r="R87" s="408"/>
      <c r="S87" s="408"/>
      <c r="T87" s="408"/>
      <c r="U87" s="408"/>
      <c r="V87" s="408"/>
      <c r="W87" s="408"/>
      <c r="X87" s="408"/>
      <c r="Y87" s="408"/>
      <c r="Z87" s="408"/>
      <c r="AA87" s="408"/>
      <c r="AB87" s="408"/>
      <c r="AC87" s="408"/>
      <c r="AD87" s="408"/>
      <c r="AE87" s="408"/>
      <c r="AF87" s="408"/>
      <c r="AG87" s="408"/>
      <c r="AH87" s="408"/>
      <c r="AI87" s="408"/>
      <c r="AJ87" s="409"/>
      <c r="AK87" s="410">
        <v>0</v>
      </c>
      <c r="AL87" s="410"/>
      <c r="AM87" s="410">
        <v>0</v>
      </c>
      <c r="AN87" s="410"/>
      <c r="AO87" s="205">
        <v>0</v>
      </c>
      <c r="AP87" s="205">
        <v>0</v>
      </c>
      <c r="AQ87" s="159"/>
    </row>
    <row r="88" spans="1:45" ht="14.25" customHeight="1" thickBot="1" x14ac:dyDescent="0.3">
      <c r="A88" s="417" t="s">
        <v>398</v>
      </c>
      <c r="B88" s="418"/>
      <c r="C88" s="418"/>
      <c r="D88" s="419"/>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410">
        <v>0</v>
      </c>
      <c r="AL88" s="410"/>
      <c r="AM88" s="410">
        <v>0</v>
      </c>
      <c r="AN88" s="410"/>
      <c r="AO88" s="205">
        <v>0</v>
      </c>
      <c r="AP88" s="205">
        <v>0</v>
      </c>
      <c r="AQ88" s="159"/>
    </row>
    <row r="89" spans="1:45" ht="15.75" thickBot="1" x14ac:dyDescent="0.3">
      <c r="A89" s="417" t="s">
        <v>399</v>
      </c>
      <c r="B89" s="418"/>
      <c r="C89" s="418"/>
      <c r="D89" s="419"/>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410">
        <v>0</v>
      </c>
      <c r="AL89" s="410"/>
      <c r="AM89" s="410">
        <v>0</v>
      </c>
      <c r="AN89" s="410"/>
      <c r="AO89" s="205">
        <v>0</v>
      </c>
      <c r="AP89" s="205">
        <v>0</v>
      </c>
      <c r="AQ89" s="146"/>
    </row>
    <row r="90" spans="1:45" ht="12" customHeight="1" thickBot="1" x14ac:dyDescent="0.3">
      <c r="A90" s="161" t="s">
        <v>400</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410">
        <v>0</v>
      </c>
      <c r="AL90" s="410"/>
      <c r="AM90" s="410">
        <v>0</v>
      </c>
      <c r="AN90" s="410"/>
      <c r="AO90" s="205">
        <v>0</v>
      </c>
      <c r="AP90" s="205">
        <v>0</v>
      </c>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3"/>
    </row>
    <row r="92" spans="1:45" ht="13.5" customHeight="1" x14ac:dyDescent="0.25">
      <c r="A92" s="149" t="s">
        <v>401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3"/>
    </row>
    <row r="93" spans="1:45" ht="13.5" customHeight="1" x14ac:dyDescent="0.25">
      <c r="A93" s="164" t="s">
        <v>402</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403</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46"/>
    </row>
    <row r="95" spans="1:45" x14ac:dyDescent="0.25">
      <c r="A95" s="164" t="s">
        <v>404</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46"/>
    </row>
    <row r="96" spans="1:45" x14ac:dyDescent="0.25">
      <c r="A96" s="149" t="s">
        <v>405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9" zoomScale="70" zoomScaleSheetLayoutView="70" workbookViewId="0">
      <pane xSplit="2" ySplit="6" topLeftCell="C28" activePane="bottomRight" state="frozen"/>
      <selection activeCell="A19" sqref="A19"/>
      <selection pane="topRight" activeCell="C19" sqref="C19"/>
      <selection pane="bottomLeft" activeCell="A25" sqref="A25"/>
      <selection pane="bottomRight" activeCell="H44" sqref="H44"/>
    </sheetView>
  </sheetViews>
  <sheetFormatPr defaultRowHeight="15.75" x14ac:dyDescent="0.25"/>
  <cols>
    <col min="1" max="1" width="9.140625" style="67"/>
    <col min="2" max="2" width="37.7109375" style="67" customWidth="1"/>
    <col min="3" max="8" width="15.140625" style="67" customWidth="1"/>
    <col min="9" max="9" width="27" style="67" customWidth="1"/>
    <col min="10" max="10" width="2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303" t="s">
        <v>407</v>
      </c>
      <c r="B5" s="303"/>
      <c r="C5" s="303"/>
      <c r="D5" s="303"/>
      <c r="E5" s="303"/>
      <c r="F5" s="303"/>
      <c r="G5" s="303"/>
      <c r="H5" s="303"/>
      <c r="I5" s="303"/>
      <c r="J5" s="30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323" t="s">
        <v>5</v>
      </c>
      <c r="B7" s="323"/>
      <c r="C7" s="323"/>
      <c r="D7" s="323"/>
      <c r="E7" s="323"/>
      <c r="F7" s="323"/>
      <c r="G7" s="323"/>
      <c r="H7" s="323"/>
      <c r="I7" s="323"/>
      <c r="J7" s="323"/>
    </row>
    <row r="8" spans="1:42" ht="18.75" x14ac:dyDescent="0.25">
      <c r="A8" s="323"/>
      <c r="B8" s="323"/>
      <c r="C8" s="323"/>
      <c r="D8" s="323"/>
      <c r="E8" s="323"/>
      <c r="F8" s="323"/>
      <c r="G8" s="323"/>
      <c r="H8" s="323"/>
      <c r="I8" s="323"/>
      <c r="J8" s="323"/>
    </row>
    <row r="9" spans="1:42" x14ac:dyDescent="0.25">
      <c r="A9" s="324" t="str">
        <f>'1. паспорт местоположение'!A9:C9</f>
        <v>Филиал ПАО "МРСК Северного Кавказа"- "Дагэнерго"</v>
      </c>
      <c r="B9" s="324"/>
      <c r="C9" s="324"/>
      <c r="D9" s="324"/>
      <c r="E9" s="324"/>
      <c r="F9" s="324"/>
      <c r="G9" s="324"/>
      <c r="H9" s="324"/>
      <c r="I9" s="324"/>
      <c r="J9" s="324"/>
    </row>
    <row r="10" spans="1:42" x14ac:dyDescent="0.25">
      <c r="A10" s="325" t="s">
        <v>4</v>
      </c>
      <c r="B10" s="325"/>
      <c r="C10" s="325"/>
      <c r="D10" s="325"/>
      <c r="E10" s="325"/>
      <c r="F10" s="325"/>
      <c r="G10" s="325"/>
      <c r="H10" s="325"/>
      <c r="I10" s="325"/>
      <c r="J10" s="325"/>
    </row>
    <row r="11" spans="1:42" ht="18.75" x14ac:dyDescent="0.25">
      <c r="A11" s="323"/>
      <c r="B11" s="323"/>
      <c r="C11" s="323"/>
      <c r="D11" s="323"/>
      <c r="E11" s="323"/>
      <c r="F11" s="323"/>
      <c r="G11" s="323"/>
      <c r="H11" s="323"/>
      <c r="I11" s="323"/>
      <c r="J11" s="323"/>
    </row>
    <row r="12" spans="1:42" x14ac:dyDescent="0.25">
      <c r="A12" s="324" t="str">
        <f>'1. паспорт местоположение'!A12:C12</f>
        <v>F_prj_109106_47589</v>
      </c>
      <c r="B12" s="324"/>
      <c r="C12" s="324"/>
      <c r="D12" s="324"/>
      <c r="E12" s="324"/>
      <c r="F12" s="324"/>
      <c r="G12" s="324"/>
      <c r="H12" s="324"/>
      <c r="I12" s="324"/>
      <c r="J12" s="324"/>
    </row>
    <row r="13" spans="1:42" x14ac:dyDescent="0.25">
      <c r="A13" s="325" t="s">
        <v>3</v>
      </c>
      <c r="B13" s="325"/>
      <c r="C13" s="325"/>
      <c r="D13" s="325"/>
      <c r="E13" s="325"/>
      <c r="F13" s="325"/>
      <c r="G13" s="325"/>
      <c r="H13" s="325"/>
      <c r="I13" s="325"/>
      <c r="J13" s="325"/>
    </row>
    <row r="14" spans="1:42" ht="18.75" x14ac:dyDescent="0.25">
      <c r="A14" s="313"/>
      <c r="B14" s="313"/>
      <c r="C14" s="313"/>
      <c r="D14" s="313"/>
      <c r="E14" s="313"/>
      <c r="F14" s="313"/>
      <c r="G14" s="313"/>
      <c r="H14" s="313"/>
      <c r="I14" s="313"/>
      <c r="J14" s="313"/>
    </row>
    <row r="15" spans="1:42" x14ac:dyDescent="0.25">
      <c r="A15" s="324" t="str">
        <f>'1. паспорт местоположение'!A15:C15</f>
        <v>Комплексная программа мер по снижению сверхнормативных потерь (Республика Дагестан)</v>
      </c>
      <c r="B15" s="324"/>
      <c r="C15" s="324"/>
      <c r="D15" s="324"/>
      <c r="E15" s="324"/>
      <c r="F15" s="324"/>
      <c r="G15" s="324"/>
      <c r="H15" s="324"/>
      <c r="I15" s="324"/>
      <c r="J15" s="324"/>
    </row>
    <row r="16" spans="1:42" x14ac:dyDescent="0.25">
      <c r="A16" s="325" t="s">
        <v>2</v>
      </c>
      <c r="B16" s="325"/>
      <c r="C16" s="325"/>
      <c r="D16" s="325"/>
      <c r="E16" s="325"/>
      <c r="F16" s="325"/>
      <c r="G16" s="325"/>
      <c r="H16" s="325"/>
      <c r="I16" s="325"/>
      <c r="J16" s="32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420" t="s">
        <v>229</v>
      </c>
      <c r="B19" s="420"/>
      <c r="C19" s="420"/>
      <c r="D19" s="420"/>
      <c r="E19" s="420"/>
      <c r="F19" s="420"/>
      <c r="G19" s="420"/>
      <c r="H19" s="420"/>
      <c r="I19" s="420"/>
      <c r="J19" s="420"/>
    </row>
    <row r="20" spans="1:10" x14ac:dyDescent="0.25">
      <c r="A20" s="89"/>
      <c r="B20" s="89"/>
      <c r="C20" s="90"/>
      <c r="D20" s="90"/>
      <c r="E20" s="90"/>
      <c r="F20" s="90"/>
      <c r="G20" s="90"/>
      <c r="H20" s="90"/>
      <c r="I20" s="90"/>
      <c r="J20" s="90"/>
    </row>
    <row r="21" spans="1:10" ht="28.5" customHeight="1" x14ac:dyDescent="0.25">
      <c r="A21" s="421" t="s">
        <v>144</v>
      </c>
      <c r="B21" s="421" t="s">
        <v>143</v>
      </c>
      <c r="C21" s="427" t="s">
        <v>204</v>
      </c>
      <c r="D21" s="427"/>
      <c r="E21" s="427"/>
      <c r="F21" s="427"/>
      <c r="G21" s="422" t="s">
        <v>142</v>
      </c>
      <c r="H21" s="424" t="s">
        <v>206</v>
      </c>
      <c r="I21" s="421" t="s">
        <v>141</v>
      </c>
      <c r="J21" s="423" t="s">
        <v>205</v>
      </c>
    </row>
    <row r="22" spans="1:10" ht="32.25" customHeight="1" x14ac:dyDescent="0.25">
      <c r="A22" s="421"/>
      <c r="B22" s="421"/>
      <c r="C22" s="428" t="s">
        <v>0</v>
      </c>
      <c r="D22" s="428"/>
      <c r="E22" s="429" t="s">
        <v>408</v>
      </c>
      <c r="F22" s="430"/>
      <c r="G22" s="422"/>
      <c r="H22" s="425"/>
      <c r="I22" s="421"/>
      <c r="J22" s="423"/>
    </row>
    <row r="23" spans="1:10" ht="31.5" x14ac:dyDescent="0.25">
      <c r="A23" s="421"/>
      <c r="B23" s="421"/>
      <c r="C23" s="91" t="s">
        <v>469</v>
      </c>
      <c r="D23" s="91" t="s">
        <v>140</v>
      </c>
      <c r="E23" s="91" t="s">
        <v>469</v>
      </c>
      <c r="F23" s="91" t="s">
        <v>140</v>
      </c>
      <c r="G23" s="422"/>
      <c r="H23" s="426"/>
      <c r="I23" s="421"/>
      <c r="J23" s="423"/>
    </row>
    <row r="24" spans="1:10" x14ac:dyDescent="0.25">
      <c r="A24" s="92">
        <v>1</v>
      </c>
      <c r="B24" s="92">
        <v>2</v>
      </c>
      <c r="C24" s="91">
        <v>3</v>
      </c>
      <c r="D24" s="91">
        <v>4</v>
      </c>
      <c r="E24" s="91">
        <v>7</v>
      </c>
      <c r="F24" s="91">
        <v>8</v>
      </c>
      <c r="G24" s="91">
        <v>9</v>
      </c>
      <c r="H24" s="91">
        <v>10</v>
      </c>
      <c r="I24" s="91">
        <v>11</v>
      </c>
      <c r="J24" s="91">
        <v>12</v>
      </c>
    </row>
    <row r="25" spans="1:10" ht="16.5" customHeight="1" x14ac:dyDescent="0.25">
      <c r="A25" s="249">
        <v>1</v>
      </c>
      <c r="B25" s="250" t="s">
        <v>139</v>
      </c>
      <c r="C25" s="108"/>
      <c r="D25" s="108"/>
      <c r="E25" s="284"/>
      <c r="F25" s="284"/>
      <c r="G25" s="285"/>
      <c r="H25" s="285"/>
      <c r="I25" s="108"/>
      <c r="J25" s="108"/>
    </row>
    <row r="26" spans="1:10" ht="21.75" customHeight="1" x14ac:dyDescent="0.25">
      <c r="A26" s="251" t="s">
        <v>138</v>
      </c>
      <c r="B26" s="252" t="s">
        <v>482</v>
      </c>
      <c r="C26" s="527" t="s">
        <v>483</v>
      </c>
      <c r="D26" s="527" t="s">
        <v>483</v>
      </c>
      <c r="E26" s="286" t="s">
        <v>483</v>
      </c>
      <c r="F26" s="286" t="s">
        <v>483</v>
      </c>
      <c r="G26" s="287"/>
      <c r="H26" s="287"/>
      <c r="I26" s="236"/>
      <c r="J26" s="236"/>
    </row>
    <row r="27" spans="1:10" s="71" customFormat="1" ht="17.25" customHeight="1" x14ac:dyDescent="0.25">
      <c r="A27" s="251" t="s">
        <v>137</v>
      </c>
      <c r="B27" s="252" t="s">
        <v>484</v>
      </c>
      <c r="C27" s="527" t="s">
        <v>483</v>
      </c>
      <c r="D27" s="527" t="s">
        <v>483</v>
      </c>
      <c r="E27" s="286" t="s">
        <v>483</v>
      </c>
      <c r="F27" s="286" t="s">
        <v>483</v>
      </c>
      <c r="G27" s="287"/>
      <c r="H27" s="287"/>
      <c r="I27" s="236"/>
      <c r="J27" s="236"/>
    </row>
    <row r="28" spans="1:10" s="71" customFormat="1" ht="33.75" customHeight="1" x14ac:dyDescent="0.25">
      <c r="A28" s="251" t="s">
        <v>136</v>
      </c>
      <c r="B28" s="252" t="s">
        <v>485</v>
      </c>
      <c r="C28" s="236" t="s">
        <v>530</v>
      </c>
      <c r="D28" s="236" t="s">
        <v>530</v>
      </c>
      <c r="E28" s="236" t="s">
        <v>530</v>
      </c>
      <c r="F28" s="236" t="s">
        <v>530</v>
      </c>
      <c r="G28" s="287" t="s">
        <v>535</v>
      </c>
      <c r="H28" s="287"/>
      <c r="I28" s="236"/>
      <c r="J28" s="236"/>
    </row>
    <row r="29" spans="1:10" s="71" customFormat="1" ht="47.25" x14ac:dyDescent="0.25">
      <c r="A29" s="251" t="s">
        <v>135</v>
      </c>
      <c r="B29" s="252" t="s">
        <v>486</v>
      </c>
      <c r="C29" s="528" t="s">
        <v>531</v>
      </c>
      <c r="D29" s="528" t="s">
        <v>531</v>
      </c>
      <c r="E29" s="528" t="s">
        <v>531</v>
      </c>
      <c r="F29" s="528" t="s">
        <v>531</v>
      </c>
      <c r="G29" s="287" t="s">
        <v>535</v>
      </c>
      <c r="H29" s="287"/>
      <c r="I29" s="236"/>
      <c r="J29" s="236"/>
    </row>
    <row r="30" spans="1:10" s="71" customFormat="1" ht="31.5" customHeight="1" x14ac:dyDescent="0.25">
      <c r="A30" s="251" t="s">
        <v>134</v>
      </c>
      <c r="B30" s="252" t="s">
        <v>487</v>
      </c>
      <c r="C30" s="529" t="s">
        <v>532</v>
      </c>
      <c r="D30" s="529" t="s">
        <v>532</v>
      </c>
      <c r="E30" s="529" t="s">
        <v>532</v>
      </c>
      <c r="F30" s="529" t="s">
        <v>532</v>
      </c>
      <c r="G30" s="287" t="s">
        <v>535</v>
      </c>
      <c r="H30" s="287"/>
      <c r="I30" s="236"/>
      <c r="J30" s="236"/>
    </row>
    <row r="31" spans="1:10" s="71" customFormat="1" ht="30" customHeight="1" x14ac:dyDescent="0.25">
      <c r="A31" s="251" t="s">
        <v>133</v>
      </c>
      <c r="B31" s="258" t="s">
        <v>132</v>
      </c>
      <c r="C31" s="108" t="s">
        <v>530</v>
      </c>
      <c r="D31" s="108" t="s">
        <v>533</v>
      </c>
      <c r="E31" s="108" t="s">
        <v>530</v>
      </c>
      <c r="F31" s="108" t="s">
        <v>533</v>
      </c>
      <c r="G31" s="287" t="s">
        <v>535</v>
      </c>
      <c r="H31" s="287"/>
      <c r="I31" s="108"/>
      <c r="J31" s="108"/>
    </row>
    <row r="32" spans="1:10" s="71" customFormat="1" x14ac:dyDescent="0.25">
      <c r="A32" s="251">
        <v>2</v>
      </c>
      <c r="B32" s="253" t="s">
        <v>131</v>
      </c>
      <c r="C32" s="108"/>
      <c r="D32" s="108"/>
      <c r="E32" s="288"/>
      <c r="F32" s="288"/>
      <c r="G32" s="287"/>
      <c r="H32" s="287"/>
      <c r="I32" s="108"/>
      <c r="J32" s="108"/>
    </row>
    <row r="33" spans="1:11" s="71" customFormat="1" ht="39" customHeight="1" x14ac:dyDescent="0.25">
      <c r="A33" s="251" t="s">
        <v>130</v>
      </c>
      <c r="B33" s="252" t="s">
        <v>488</v>
      </c>
      <c r="C33" s="530" t="s">
        <v>534</v>
      </c>
      <c r="D33" s="530" t="s">
        <v>534</v>
      </c>
      <c r="E33" s="530" t="s">
        <v>534</v>
      </c>
      <c r="F33" s="530" t="s">
        <v>534</v>
      </c>
      <c r="G33" s="287" t="s">
        <v>535</v>
      </c>
      <c r="H33" s="287"/>
      <c r="I33" s="108"/>
      <c r="J33" s="108"/>
    </row>
    <row r="34" spans="1:11" s="71" customFormat="1" ht="47.25" customHeight="1" x14ac:dyDescent="0.25">
      <c r="A34" s="251" t="s">
        <v>129</v>
      </c>
      <c r="B34" s="252" t="s">
        <v>489</v>
      </c>
      <c r="C34" s="527" t="s">
        <v>483</v>
      </c>
      <c r="D34" s="527" t="s">
        <v>483</v>
      </c>
      <c r="E34" s="286" t="s">
        <v>483</v>
      </c>
      <c r="F34" s="286" t="s">
        <v>483</v>
      </c>
      <c r="G34" s="287"/>
      <c r="H34" s="287"/>
      <c r="I34" s="108"/>
      <c r="J34" s="108"/>
    </row>
    <row r="35" spans="1:11" s="71" customFormat="1" ht="31.5" x14ac:dyDescent="0.25">
      <c r="A35" s="251" t="s">
        <v>490</v>
      </c>
      <c r="B35" s="252" t="s">
        <v>491</v>
      </c>
      <c r="C35" s="527" t="s">
        <v>483</v>
      </c>
      <c r="D35" s="527" t="s">
        <v>483</v>
      </c>
      <c r="E35" s="286" t="s">
        <v>483</v>
      </c>
      <c r="F35" s="286" t="s">
        <v>483</v>
      </c>
      <c r="G35" s="287"/>
      <c r="H35" s="287"/>
      <c r="I35" s="108"/>
      <c r="J35" s="108"/>
    </row>
    <row r="36" spans="1:11" ht="37.5" customHeight="1" x14ac:dyDescent="0.25">
      <c r="A36" s="251">
        <v>3</v>
      </c>
      <c r="B36" s="253" t="s">
        <v>492</v>
      </c>
      <c r="C36" s="108"/>
      <c r="D36" s="108"/>
      <c r="E36" s="289"/>
      <c r="F36" s="289"/>
      <c r="G36" s="287"/>
      <c r="H36" s="287"/>
      <c r="I36" s="108"/>
      <c r="J36" s="108"/>
    </row>
    <row r="37" spans="1:11" ht="35.25" customHeight="1" x14ac:dyDescent="0.25">
      <c r="A37" s="251" t="s">
        <v>128</v>
      </c>
      <c r="B37" s="252" t="s">
        <v>493</v>
      </c>
      <c r="C37" s="527" t="s">
        <v>483</v>
      </c>
      <c r="D37" s="527" t="s">
        <v>483</v>
      </c>
      <c r="E37" s="286" t="s">
        <v>483</v>
      </c>
      <c r="F37" s="286" t="s">
        <v>483</v>
      </c>
      <c r="G37" s="287"/>
      <c r="H37" s="287"/>
      <c r="I37" s="108"/>
      <c r="J37" s="108"/>
    </row>
    <row r="38" spans="1:11" ht="20.25" customHeight="1" x14ac:dyDescent="0.25">
      <c r="A38" s="251" t="s">
        <v>127</v>
      </c>
      <c r="B38" s="252" t="s">
        <v>126</v>
      </c>
      <c r="C38" s="527">
        <v>40740</v>
      </c>
      <c r="D38" s="108">
        <v>42735</v>
      </c>
      <c r="E38" s="527">
        <v>40740</v>
      </c>
      <c r="F38" s="290"/>
      <c r="G38" s="291">
        <v>0.9</v>
      </c>
      <c r="H38" s="291">
        <v>0.4</v>
      </c>
      <c r="I38" s="108"/>
      <c r="J38" s="108"/>
    </row>
    <row r="39" spans="1:11" x14ac:dyDescent="0.25">
      <c r="A39" s="251" t="s">
        <v>125</v>
      </c>
      <c r="B39" s="252" t="s">
        <v>124</v>
      </c>
      <c r="C39" s="108">
        <v>40806</v>
      </c>
      <c r="D39" s="108">
        <v>42875</v>
      </c>
      <c r="E39" s="108">
        <v>40806</v>
      </c>
      <c r="F39" s="286"/>
      <c r="G39" s="287">
        <v>0.71</v>
      </c>
      <c r="H39" s="287">
        <v>0</v>
      </c>
      <c r="I39" s="108"/>
      <c r="J39" s="108"/>
    </row>
    <row r="40" spans="1:11" ht="18.75" customHeight="1" x14ac:dyDescent="0.25">
      <c r="A40" s="251" t="s">
        <v>123</v>
      </c>
      <c r="B40" s="252" t="s">
        <v>122</v>
      </c>
      <c r="C40" s="531">
        <v>40901</v>
      </c>
      <c r="D40" s="531">
        <v>42883</v>
      </c>
      <c r="E40" s="531">
        <v>40901</v>
      </c>
      <c r="F40" s="286"/>
      <c r="G40" s="287">
        <v>0.68</v>
      </c>
      <c r="H40" s="287">
        <v>0.68</v>
      </c>
      <c r="I40" s="108"/>
      <c r="J40" s="108"/>
    </row>
    <row r="41" spans="1:11" x14ac:dyDescent="0.25">
      <c r="A41" s="251" t="s">
        <v>121</v>
      </c>
      <c r="B41" s="252" t="s">
        <v>494</v>
      </c>
      <c r="C41" s="108">
        <v>42916</v>
      </c>
      <c r="D41" s="108">
        <v>42916</v>
      </c>
      <c r="E41" s="292"/>
      <c r="F41" s="292"/>
      <c r="G41" s="293"/>
      <c r="H41" s="293"/>
      <c r="I41" s="108"/>
      <c r="J41" s="108"/>
    </row>
    <row r="42" spans="1:11" ht="20.25" customHeight="1" x14ac:dyDescent="0.25">
      <c r="A42" s="251">
        <v>4</v>
      </c>
      <c r="B42" s="253" t="s">
        <v>120</v>
      </c>
      <c r="C42" s="108"/>
      <c r="D42" s="108"/>
      <c r="E42" s="292"/>
      <c r="F42" s="292"/>
      <c r="G42" s="293"/>
      <c r="H42" s="293"/>
      <c r="I42" s="108"/>
      <c r="J42" s="108"/>
    </row>
    <row r="43" spans="1:11" ht="18.75" customHeight="1" x14ac:dyDescent="0.25">
      <c r="A43" s="251" t="s">
        <v>119</v>
      </c>
      <c r="B43" s="252" t="s">
        <v>118</v>
      </c>
      <c r="C43" s="531">
        <v>42884</v>
      </c>
      <c r="D43" s="531">
        <v>42915</v>
      </c>
      <c r="E43" s="286"/>
      <c r="F43" s="292"/>
      <c r="G43" s="293"/>
      <c r="H43" s="287"/>
      <c r="I43" s="108"/>
      <c r="J43" s="108"/>
      <c r="K43" s="246"/>
    </row>
    <row r="44" spans="1:11" ht="69" customHeight="1" x14ac:dyDescent="0.25">
      <c r="A44" s="251" t="s">
        <v>117</v>
      </c>
      <c r="B44" s="252" t="s">
        <v>116</v>
      </c>
      <c r="C44" s="527" t="s">
        <v>483</v>
      </c>
      <c r="D44" s="527" t="s">
        <v>483</v>
      </c>
      <c r="E44" s="292"/>
      <c r="F44" s="292"/>
      <c r="G44" s="293"/>
      <c r="H44" s="293"/>
      <c r="I44" s="108"/>
      <c r="J44" s="108"/>
    </row>
    <row r="45" spans="1:11" ht="31.5" x14ac:dyDescent="0.25">
      <c r="A45" s="254" t="s">
        <v>115</v>
      </c>
      <c r="B45" s="255" t="s">
        <v>499</v>
      </c>
      <c r="C45" s="527" t="s">
        <v>483</v>
      </c>
      <c r="D45" s="527" t="s">
        <v>483</v>
      </c>
      <c r="E45" s="292"/>
      <c r="F45" s="292"/>
      <c r="G45" s="293"/>
      <c r="H45" s="293"/>
      <c r="I45" s="108"/>
      <c r="J45" s="108"/>
    </row>
    <row r="46" spans="1:11" ht="31.5" x14ac:dyDescent="0.25">
      <c r="A46" s="256" t="s">
        <v>114</v>
      </c>
      <c r="B46" s="257" t="s">
        <v>495</v>
      </c>
      <c r="C46" s="108">
        <v>42916</v>
      </c>
      <c r="D46" s="108">
        <v>42916</v>
      </c>
      <c r="E46" s="292"/>
      <c r="F46" s="292"/>
      <c r="G46" s="293"/>
      <c r="H46" s="293"/>
      <c r="I46" s="108"/>
      <c r="J46" s="108"/>
    </row>
    <row r="47" spans="1:11" x14ac:dyDescent="0.25">
      <c r="A47" s="87"/>
      <c r="B47" s="87"/>
      <c r="C47" s="87"/>
      <c r="D47" s="87"/>
      <c r="E47" s="87"/>
      <c r="F47" s="87"/>
      <c r="G47" s="87"/>
      <c r="H47" s="87"/>
      <c r="I47" s="87"/>
      <c r="J47" s="87"/>
    </row>
    <row r="48" spans="1:11" x14ac:dyDescent="0.25">
      <c r="A48" s="87"/>
      <c r="B48" s="87"/>
      <c r="C48" s="87"/>
      <c r="D48" s="87"/>
      <c r="E48" s="87"/>
      <c r="F48" s="87"/>
      <c r="G48" s="87"/>
      <c r="H48" s="87"/>
      <c r="I48" s="87"/>
      <c r="J48" s="87"/>
    </row>
    <row r="49" spans="1:10" x14ac:dyDescent="0.25">
      <c r="A49" s="87"/>
      <c r="B49" s="87"/>
      <c r="C49" s="87"/>
      <c r="D49" s="87"/>
      <c r="E49" s="87"/>
      <c r="F49" s="87"/>
      <c r="G49" s="87"/>
      <c r="H49" s="87"/>
      <c r="I49" s="87"/>
      <c r="J49" s="87"/>
    </row>
    <row r="50" spans="1:10" x14ac:dyDescent="0.25">
      <c r="A50" s="87"/>
      <c r="B50" s="87"/>
      <c r="C50" s="87"/>
      <c r="D50" s="87"/>
      <c r="E50" s="87"/>
      <c r="F50" s="87"/>
      <c r="G50" s="87"/>
      <c r="H50" s="87"/>
      <c r="I50" s="87"/>
      <c r="J50" s="87"/>
    </row>
    <row r="51" spans="1:10" x14ac:dyDescent="0.25">
      <c r="A51" s="87"/>
      <c r="B51" s="87"/>
      <c r="C51" s="87"/>
      <c r="D51" s="87"/>
      <c r="E51" s="87"/>
      <c r="F51" s="87"/>
      <c r="G51" s="87"/>
      <c r="H51" s="87"/>
      <c r="I51" s="87"/>
      <c r="J51" s="87"/>
    </row>
    <row r="52" spans="1:10" x14ac:dyDescent="0.25">
      <c r="A52" s="87"/>
      <c r="B52" s="87"/>
      <c r="C52" s="87"/>
      <c r="D52" s="87"/>
      <c r="E52" s="87"/>
      <c r="F52" s="87"/>
      <c r="G52" s="87"/>
      <c r="H52" s="87"/>
      <c r="I52" s="87"/>
      <c r="J52" s="87"/>
    </row>
    <row r="53" spans="1:10" x14ac:dyDescent="0.25">
      <c r="A53" s="87"/>
      <c r="B53" s="87"/>
      <c r="C53" s="87"/>
      <c r="D53" s="87"/>
      <c r="E53" s="87"/>
      <c r="F53" s="87"/>
      <c r="G53" s="87"/>
      <c r="H53" s="87"/>
      <c r="I53" s="87"/>
      <c r="J53" s="87"/>
    </row>
    <row r="54" spans="1:10" x14ac:dyDescent="0.25">
      <c r="A54" s="87"/>
      <c r="B54" s="87"/>
      <c r="C54" s="87"/>
      <c r="D54" s="87"/>
      <c r="E54" s="87"/>
      <c r="F54" s="87"/>
      <c r="G54" s="87"/>
      <c r="H54" s="87"/>
      <c r="I54" s="87"/>
      <c r="J54" s="87"/>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B16" zoomScale="70" zoomScaleNormal="70" zoomScaleSheetLayoutView="70" workbookViewId="0">
      <pane xSplit="1" ySplit="8" topLeftCell="C24" activePane="bottomRight" state="frozen"/>
      <selection activeCell="B16" sqref="B16"/>
      <selection pane="topRight" activeCell="C16" sqref="C16"/>
      <selection pane="bottomLeft" activeCell="B24" sqref="B24"/>
      <selection pane="bottomRight" activeCell="J29" sqref="J29"/>
    </sheetView>
  </sheetViews>
  <sheetFormatPr defaultColWidth="9.140625" defaultRowHeight="15.75" x14ac:dyDescent="0.25"/>
  <cols>
    <col min="1" max="1" width="9.140625" style="67"/>
    <col min="2" max="2" width="57.85546875" style="67" customWidth="1"/>
    <col min="3" max="3" width="11" style="67" customWidth="1"/>
    <col min="4" max="4" width="12" style="67" customWidth="1"/>
    <col min="5" max="5" width="14" style="67" customWidth="1"/>
    <col min="6" max="6" width="14.28515625" style="67" customWidth="1"/>
    <col min="7" max="7" width="12.85546875" style="67" customWidth="1"/>
    <col min="8" max="8" width="10.7109375" style="67" customWidth="1"/>
    <col min="9" max="9" width="8.7109375" style="67" customWidth="1"/>
    <col min="10" max="10" width="9.7109375" style="67" customWidth="1"/>
    <col min="11" max="11" width="4.7109375" style="67" customWidth="1"/>
    <col min="12" max="12" width="10.85546875" style="67" customWidth="1"/>
    <col min="13" max="13" width="12.7109375" style="67" customWidth="1"/>
    <col min="14" max="16384" width="9.140625" style="67"/>
  </cols>
  <sheetData>
    <row r="1" spans="1:13" s="113" customFormat="1" ht="18.75" x14ac:dyDescent="0.25">
      <c r="A1" s="171"/>
      <c r="B1" s="172"/>
      <c r="C1" s="181"/>
      <c r="D1" s="171"/>
      <c r="E1" s="171"/>
      <c r="F1" s="172"/>
      <c r="G1" s="171"/>
      <c r="H1" s="172"/>
      <c r="I1" s="171"/>
      <c r="J1" s="172"/>
      <c r="K1" s="171"/>
      <c r="L1" s="170"/>
      <c r="M1" s="168" t="s">
        <v>22</v>
      </c>
    </row>
    <row r="2" spans="1:13" s="113" customFormat="1" ht="18.75" x14ac:dyDescent="0.3">
      <c r="A2" s="171"/>
      <c r="B2" s="172"/>
      <c r="C2" s="171"/>
      <c r="D2" s="172"/>
      <c r="E2" s="171"/>
      <c r="F2" s="172"/>
      <c r="G2" s="171"/>
      <c r="H2" s="172"/>
      <c r="I2" s="171"/>
      <c r="J2" s="172"/>
      <c r="K2" s="171"/>
      <c r="L2" s="170"/>
      <c r="M2" s="167" t="s">
        <v>6</v>
      </c>
    </row>
    <row r="3" spans="1:13" s="113" customFormat="1" ht="18.75" x14ac:dyDescent="0.3">
      <c r="A3" s="171"/>
      <c r="B3" s="172"/>
      <c r="C3" s="171"/>
      <c r="D3" s="172"/>
      <c r="E3" s="171"/>
      <c r="F3" s="172"/>
      <c r="G3" s="171"/>
      <c r="H3" s="172"/>
      <c r="I3" s="171"/>
      <c r="J3" s="172"/>
      <c r="K3" s="171"/>
      <c r="L3" s="170"/>
      <c r="M3" s="167" t="s">
        <v>21</v>
      </c>
    </row>
    <row r="4" spans="1:13" s="113" customFormat="1" ht="18.75" customHeight="1" x14ac:dyDescent="0.25">
      <c r="A4" s="431" t="s">
        <v>254</v>
      </c>
      <c r="B4" s="432"/>
      <c r="C4" s="432"/>
      <c r="D4" s="432"/>
      <c r="E4" s="432"/>
      <c r="F4" s="432"/>
      <c r="G4" s="432"/>
      <c r="H4" s="432"/>
      <c r="I4" s="432"/>
      <c r="J4" s="432"/>
      <c r="K4" s="432"/>
      <c r="L4" s="432"/>
      <c r="M4" s="433"/>
    </row>
    <row r="5" spans="1:13" s="113" customFormat="1" ht="18.75" x14ac:dyDescent="0.3">
      <c r="A5" s="171"/>
      <c r="B5" s="171"/>
      <c r="C5" s="171"/>
      <c r="D5" s="171"/>
      <c r="E5" s="185"/>
      <c r="F5" s="171"/>
      <c r="G5" s="171"/>
      <c r="H5" s="172"/>
      <c r="I5" s="171"/>
      <c r="J5" s="172"/>
      <c r="K5" s="171"/>
      <c r="L5" s="184"/>
      <c r="M5" s="186"/>
    </row>
    <row r="6" spans="1:13" s="113" customFormat="1" ht="18.75" x14ac:dyDescent="0.25">
      <c r="A6" s="441" t="s">
        <v>5</v>
      </c>
      <c r="B6" s="442"/>
      <c r="C6" s="442"/>
      <c r="D6" s="442"/>
      <c r="E6" s="442"/>
      <c r="F6" s="442"/>
      <c r="G6" s="442"/>
      <c r="H6" s="442"/>
      <c r="I6" s="442"/>
      <c r="J6" s="442"/>
      <c r="K6" s="442"/>
      <c r="L6" s="442"/>
      <c r="M6" s="443"/>
    </row>
    <row r="7" spans="1:13" s="113" customFormat="1" ht="18.75" x14ac:dyDescent="0.25">
      <c r="A7" s="194"/>
      <c r="B7" s="193"/>
      <c r="C7" s="194"/>
      <c r="D7" s="194"/>
      <c r="E7" s="196"/>
      <c r="F7" s="194"/>
      <c r="G7" s="194"/>
      <c r="H7" s="193"/>
      <c r="I7" s="194"/>
      <c r="J7" s="188"/>
      <c r="K7" s="187"/>
      <c r="L7" s="187"/>
      <c r="M7" s="187"/>
    </row>
    <row r="8" spans="1:13" s="113" customFormat="1" ht="15.6" customHeight="1" x14ac:dyDescent="0.25">
      <c r="A8" s="437" t="str">
        <f>'1. паспорт местоположение'!A9:C9</f>
        <v>Филиал ПАО "МРСК Северного Кавказа"- "Дагэнерго"</v>
      </c>
      <c r="B8" s="438"/>
      <c r="C8" s="438"/>
      <c r="D8" s="438"/>
      <c r="E8" s="438"/>
      <c r="F8" s="438"/>
      <c r="G8" s="438"/>
      <c r="H8" s="438"/>
      <c r="I8" s="438"/>
      <c r="J8" s="438"/>
      <c r="K8" s="438"/>
      <c r="L8" s="438"/>
      <c r="M8" s="440"/>
    </row>
    <row r="9" spans="1:13" s="113" customFormat="1" ht="18.75" customHeight="1" x14ac:dyDescent="0.25">
      <c r="A9" s="434" t="s">
        <v>4</v>
      </c>
      <c r="B9" s="435"/>
      <c r="C9" s="435"/>
      <c r="D9" s="435"/>
      <c r="E9" s="435"/>
      <c r="F9" s="435"/>
      <c r="G9" s="435"/>
      <c r="H9" s="435"/>
      <c r="I9" s="435"/>
      <c r="J9" s="435"/>
      <c r="K9" s="435"/>
      <c r="L9" s="435"/>
      <c r="M9" s="436"/>
    </row>
    <row r="10" spans="1:13" s="113" customFormat="1" ht="18.75" x14ac:dyDescent="0.25">
      <c r="A10" s="194"/>
      <c r="B10" s="193"/>
      <c r="C10" s="194"/>
      <c r="D10" s="194"/>
      <c r="E10" s="195"/>
      <c r="F10" s="194"/>
      <c r="G10" s="194"/>
      <c r="H10" s="193"/>
      <c r="I10" s="194"/>
      <c r="J10" s="190"/>
      <c r="K10" s="189"/>
      <c r="L10" s="189"/>
      <c r="M10" s="190"/>
    </row>
    <row r="11" spans="1:13" s="113" customFormat="1" ht="15.6" customHeight="1" x14ac:dyDescent="0.25">
      <c r="A11" s="437" t="str">
        <f>'1. паспорт местоположение'!A12:C12</f>
        <v>F_prj_109106_47589</v>
      </c>
      <c r="B11" s="438"/>
      <c r="C11" s="438"/>
      <c r="D11" s="438"/>
      <c r="E11" s="438"/>
      <c r="F11" s="438"/>
      <c r="G11" s="438"/>
      <c r="H11" s="438"/>
      <c r="I11" s="438"/>
      <c r="J11" s="438"/>
      <c r="K11" s="438"/>
      <c r="L11" s="438"/>
      <c r="M11" s="439"/>
    </row>
    <row r="12" spans="1:13" s="113" customFormat="1" x14ac:dyDescent="0.25">
      <c r="A12" s="434" t="s">
        <v>3</v>
      </c>
      <c r="B12" s="435"/>
      <c r="C12" s="435"/>
      <c r="D12" s="435"/>
      <c r="E12" s="435"/>
      <c r="F12" s="435"/>
      <c r="G12" s="435"/>
      <c r="H12" s="435"/>
      <c r="I12" s="435"/>
      <c r="J12" s="435"/>
      <c r="K12" s="435"/>
      <c r="L12" s="435"/>
      <c r="M12" s="436"/>
    </row>
    <row r="13" spans="1:13" s="113" customFormat="1" ht="16.5" customHeight="1" x14ac:dyDescent="0.3">
      <c r="A13" s="179"/>
      <c r="B13" s="192"/>
      <c r="C13" s="191"/>
      <c r="D13" s="178"/>
      <c r="E13" s="178"/>
      <c r="F13" s="179"/>
      <c r="G13" s="179"/>
      <c r="H13" s="191"/>
      <c r="I13" s="180"/>
      <c r="J13" s="169"/>
      <c r="K13" s="169"/>
      <c r="L13" s="177"/>
      <c r="M13" s="177"/>
    </row>
    <row r="14" spans="1:13" s="113" customFormat="1" x14ac:dyDescent="0.25">
      <c r="A14" s="444" t="str">
        <f>'1. паспорт местоположение'!A15:C15</f>
        <v>Комплексная программа мер по снижению сверхнормативных потерь (Республика Дагестан)</v>
      </c>
      <c r="B14" s="445"/>
      <c r="C14" s="445"/>
      <c r="D14" s="445"/>
      <c r="E14" s="445"/>
      <c r="F14" s="445"/>
      <c r="G14" s="445"/>
      <c r="H14" s="445"/>
      <c r="I14" s="445"/>
      <c r="J14" s="445"/>
      <c r="K14" s="445"/>
      <c r="L14" s="445"/>
      <c r="M14" s="446"/>
    </row>
    <row r="15" spans="1:13" s="113" customFormat="1" ht="15.75" customHeight="1" x14ac:dyDescent="0.25">
      <c r="A15" s="434" t="s">
        <v>2</v>
      </c>
      <c r="B15" s="435"/>
      <c r="C15" s="435"/>
      <c r="D15" s="435"/>
      <c r="E15" s="435"/>
      <c r="F15" s="435"/>
      <c r="G15" s="435"/>
      <c r="H15" s="435"/>
      <c r="I15" s="435"/>
      <c r="J15" s="435"/>
      <c r="K15" s="435"/>
      <c r="L15" s="435"/>
      <c r="M15" s="436"/>
    </row>
    <row r="16" spans="1:13" s="113" customFormat="1" ht="19.5" customHeight="1" x14ac:dyDescent="0.25">
      <c r="A16" s="201"/>
      <c r="B16" s="201"/>
      <c r="C16" s="201"/>
      <c r="D16" s="202"/>
      <c r="E16" s="203"/>
      <c r="F16" s="203"/>
      <c r="G16" s="203"/>
      <c r="H16" s="201"/>
      <c r="I16" s="204"/>
      <c r="J16" s="202"/>
      <c r="K16" s="201"/>
      <c r="L16" s="204"/>
      <c r="M16" s="204"/>
    </row>
    <row r="17" spans="1:16" s="113" customFormat="1" ht="21.75" customHeight="1" x14ac:dyDescent="0.25">
      <c r="A17" s="175"/>
      <c r="B17" s="171"/>
      <c r="C17" s="171"/>
      <c r="D17" s="174"/>
      <c r="E17" s="171"/>
      <c r="F17" s="171"/>
      <c r="G17" s="174"/>
      <c r="H17" s="176"/>
      <c r="I17" s="171"/>
      <c r="J17" s="171"/>
      <c r="K17" s="171"/>
      <c r="L17" s="173"/>
      <c r="M17" s="173"/>
    </row>
    <row r="18" spans="1:16" x14ac:dyDescent="0.25">
      <c r="A18" s="449" t="s">
        <v>230</v>
      </c>
      <c r="B18" s="449"/>
      <c r="C18" s="449"/>
      <c r="D18" s="449"/>
      <c r="E18" s="449"/>
      <c r="F18" s="449"/>
      <c r="G18" s="449"/>
      <c r="H18" s="449"/>
      <c r="I18" s="449"/>
      <c r="J18" s="449"/>
      <c r="K18" s="449"/>
      <c r="L18" s="449"/>
      <c r="M18" s="449"/>
    </row>
    <row r="19" spans="1:16" x14ac:dyDescent="0.25">
      <c r="A19" s="197"/>
      <c r="B19" s="183"/>
      <c r="C19" s="183"/>
      <c r="D19" s="198"/>
      <c r="E19" s="183"/>
      <c r="F19" s="198"/>
      <c r="G19" s="183"/>
      <c r="H19" s="200"/>
      <c r="I19" s="200"/>
      <c r="J19" s="199"/>
      <c r="K19" s="183"/>
      <c r="L19" s="183"/>
      <c r="M19" s="182"/>
    </row>
    <row r="20" spans="1:16" ht="33" customHeight="1" x14ac:dyDescent="0.25">
      <c r="A20" s="447" t="s">
        <v>113</v>
      </c>
      <c r="B20" s="447" t="s">
        <v>112</v>
      </c>
      <c r="C20" s="421" t="s">
        <v>111</v>
      </c>
      <c r="D20" s="421"/>
      <c r="E20" s="427" t="s">
        <v>110</v>
      </c>
      <c r="F20" s="427"/>
      <c r="G20" s="447" t="s">
        <v>409</v>
      </c>
      <c r="H20" s="454" t="s">
        <v>461</v>
      </c>
      <c r="I20" s="455"/>
      <c r="J20" s="455"/>
      <c r="K20" s="455"/>
      <c r="L20" s="450" t="s">
        <v>109</v>
      </c>
      <c r="M20" s="451"/>
      <c r="N20" s="72"/>
      <c r="O20" s="72"/>
      <c r="P20" s="72"/>
    </row>
    <row r="21" spans="1:16" ht="90" customHeight="1" x14ac:dyDescent="0.25">
      <c r="A21" s="448"/>
      <c r="B21" s="448"/>
      <c r="C21" s="421"/>
      <c r="D21" s="421"/>
      <c r="E21" s="427"/>
      <c r="F21" s="427"/>
      <c r="G21" s="448"/>
      <c r="H21" s="421" t="s">
        <v>0</v>
      </c>
      <c r="I21" s="421"/>
      <c r="J21" s="421" t="str">
        <f>D22</f>
        <v>Факт</v>
      </c>
      <c r="K21" s="421"/>
      <c r="L21" s="452"/>
      <c r="M21" s="453"/>
    </row>
    <row r="22" spans="1:16" ht="89.25" customHeight="1" x14ac:dyDescent="0.25">
      <c r="A22" s="428"/>
      <c r="B22" s="428"/>
      <c r="C22" s="93" t="s">
        <v>0</v>
      </c>
      <c r="D22" s="93" t="s">
        <v>408</v>
      </c>
      <c r="E22" s="94" t="s">
        <v>528</v>
      </c>
      <c r="F22" s="94" t="s">
        <v>529</v>
      </c>
      <c r="G22" s="428"/>
      <c r="H22" s="95" t="s">
        <v>219</v>
      </c>
      <c r="I22" s="95" t="s">
        <v>220</v>
      </c>
      <c r="J22" s="95" t="s">
        <v>219</v>
      </c>
      <c r="K22" s="95" t="s">
        <v>220</v>
      </c>
      <c r="L22" s="93" t="s">
        <v>108</v>
      </c>
      <c r="M22" s="93" t="str">
        <f>D22</f>
        <v>Факт</v>
      </c>
    </row>
    <row r="23" spans="1:16" ht="19.5" customHeight="1" x14ac:dyDescent="0.25">
      <c r="A23" s="92">
        <v>1</v>
      </c>
      <c r="B23" s="92">
        <v>2</v>
      </c>
      <c r="C23" s="92">
        <v>3</v>
      </c>
      <c r="D23" s="92">
        <v>4</v>
      </c>
      <c r="E23" s="92">
        <v>5</v>
      </c>
      <c r="F23" s="92">
        <v>6</v>
      </c>
      <c r="G23" s="92">
        <v>7</v>
      </c>
      <c r="H23" s="92">
        <v>8</v>
      </c>
      <c r="I23" s="92">
        <v>9</v>
      </c>
      <c r="J23" s="92">
        <v>10</v>
      </c>
      <c r="K23" s="267">
        <v>11</v>
      </c>
      <c r="L23" s="92">
        <v>20</v>
      </c>
      <c r="M23" s="92">
        <v>21</v>
      </c>
    </row>
    <row r="24" spans="1:16" ht="47.25" customHeight="1" x14ac:dyDescent="0.25">
      <c r="A24" s="96">
        <v>1</v>
      </c>
      <c r="B24" s="97" t="s">
        <v>107</v>
      </c>
      <c r="C24" s="237">
        <f>SUM(C25:C29)</f>
        <v>2886.7125970000002</v>
      </c>
      <c r="D24" s="237">
        <f>SUM(D25:D29)</f>
        <v>2515.788</v>
      </c>
      <c r="E24" s="237">
        <f>SUM(E25:E29)</f>
        <v>623.95730300000002</v>
      </c>
      <c r="F24" s="237">
        <f t="shared" ref="F24" si="0">SUM(F25:F29)</f>
        <v>620.76225199999999</v>
      </c>
      <c r="G24" s="109">
        <f>SUM(G25:G29)</f>
        <v>3.1950509999999999</v>
      </c>
      <c r="H24" s="109">
        <f t="shared" ref="H24" si="1">SUM(H25:H29)</f>
        <v>331.062321</v>
      </c>
      <c r="I24" s="271" t="s">
        <v>536</v>
      </c>
      <c r="J24" s="109">
        <f t="shared" ref="J24" si="2">SUM(J25:J29)</f>
        <v>249.83799999999999</v>
      </c>
      <c r="K24" s="271" t="s">
        <v>517</v>
      </c>
      <c r="L24" s="109">
        <f t="shared" ref="L24:L64" si="3">H24</f>
        <v>331.062321</v>
      </c>
      <c r="M24" s="109">
        <f>SUM(M25:M29)</f>
        <v>249.83799999999999</v>
      </c>
      <c r="N24" s="238"/>
    </row>
    <row r="25" spans="1:16" ht="24" customHeight="1" x14ac:dyDescent="0.25">
      <c r="A25" s="98" t="s">
        <v>106</v>
      </c>
      <c r="B25" s="99" t="s">
        <v>105</v>
      </c>
      <c r="C25" s="237">
        <f>2886.712597-164.962591-41.053-60.405</f>
        <v>2620.2920060000001</v>
      </c>
      <c r="D25" s="237">
        <v>2248.6579999999999</v>
      </c>
      <c r="E25" s="237">
        <v>620.76225199999999</v>
      </c>
      <c r="F25" s="237">
        <v>620.76225199999999</v>
      </c>
      <c r="G25" s="109">
        <v>0</v>
      </c>
      <c r="H25" s="109">
        <v>331.062321</v>
      </c>
      <c r="I25" s="271" t="s">
        <v>536</v>
      </c>
      <c r="J25" s="109">
        <v>189.43299999999999</v>
      </c>
      <c r="K25" s="225">
        <v>3</v>
      </c>
      <c r="L25" s="109">
        <f t="shared" si="3"/>
        <v>331.062321</v>
      </c>
      <c r="M25" s="109">
        <f>J25</f>
        <v>189.43299999999999</v>
      </c>
    </row>
    <row r="26" spans="1:16" x14ac:dyDescent="0.25">
      <c r="A26" s="98" t="s">
        <v>104</v>
      </c>
      <c r="B26" s="99" t="s">
        <v>103</v>
      </c>
      <c r="C26" s="237">
        <v>0</v>
      </c>
      <c r="D26" s="237">
        <v>0</v>
      </c>
      <c r="E26" s="237">
        <v>0</v>
      </c>
      <c r="F26" s="237">
        <v>0</v>
      </c>
      <c r="G26" s="109">
        <v>0</v>
      </c>
      <c r="H26" s="109">
        <v>0</v>
      </c>
      <c r="I26" s="225">
        <v>0</v>
      </c>
      <c r="J26" s="109">
        <v>0</v>
      </c>
      <c r="K26" s="225"/>
      <c r="L26" s="109">
        <f t="shared" si="3"/>
        <v>0</v>
      </c>
      <c r="M26" s="109">
        <f t="shared" ref="M26:M34" si="4">J26</f>
        <v>0</v>
      </c>
    </row>
    <row r="27" spans="1:16" ht="31.5" x14ac:dyDescent="0.25">
      <c r="A27" s="98" t="s">
        <v>102</v>
      </c>
      <c r="B27" s="99" t="s">
        <v>207</v>
      </c>
      <c r="C27" s="237">
        <v>0</v>
      </c>
      <c r="D27" s="237">
        <v>0</v>
      </c>
      <c r="E27" s="237">
        <v>0</v>
      </c>
      <c r="F27" s="237">
        <v>0</v>
      </c>
      <c r="G27" s="109">
        <v>0</v>
      </c>
      <c r="H27" s="109">
        <v>0</v>
      </c>
      <c r="I27" s="225">
        <v>0</v>
      </c>
      <c r="J27" s="109">
        <v>0</v>
      </c>
      <c r="K27" s="225"/>
      <c r="L27" s="109">
        <f t="shared" si="3"/>
        <v>0</v>
      </c>
      <c r="M27" s="109">
        <f t="shared" si="4"/>
        <v>0</v>
      </c>
    </row>
    <row r="28" spans="1:16" x14ac:dyDescent="0.25">
      <c r="A28" s="98" t="s">
        <v>101</v>
      </c>
      <c r="B28" s="99" t="s">
        <v>100</v>
      </c>
      <c r="C28" s="237">
        <v>0</v>
      </c>
      <c r="D28" s="237">
        <v>0</v>
      </c>
      <c r="E28" s="237">
        <v>0</v>
      </c>
      <c r="F28" s="237">
        <v>0</v>
      </c>
      <c r="G28" s="109">
        <v>0</v>
      </c>
      <c r="H28" s="109">
        <v>0</v>
      </c>
      <c r="I28" s="225">
        <v>0</v>
      </c>
      <c r="J28" s="109">
        <v>0</v>
      </c>
      <c r="K28" s="225"/>
      <c r="L28" s="109">
        <f t="shared" si="3"/>
        <v>0</v>
      </c>
      <c r="M28" s="109">
        <f t="shared" si="4"/>
        <v>0</v>
      </c>
    </row>
    <row r="29" spans="1:16" x14ac:dyDescent="0.25">
      <c r="A29" s="98" t="s">
        <v>99</v>
      </c>
      <c r="B29" s="100" t="s">
        <v>98</v>
      </c>
      <c r="C29" s="237">
        <f>164.962591+41.053+60.405</f>
        <v>266.420591</v>
      </c>
      <c r="D29" s="237">
        <f>226.077+41.053</f>
        <v>267.13</v>
      </c>
      <c r="E29" s="237">
        <v>3.1950509999999999</v>
      </c>
      <c r="F29" s="237">
        <v>0</v>
      </c>
      <c r="G29" s="109">
        <v>3.1950509999999999</v>
      </c>
      <c r="H29" s="109">
        <v>0</v>
      </c>
      <c r="I29" s="225">
        <v>0</v>
      </c>
      <c r="J29" s="109">
        <v>60.405000000000001</v>
      </c>
      <c r="K29" s="225">
        <v>1</v>
      </c>
      <c r="L29" s="109">
        <f t="shared" si="3"/>
        <v>0</v>
      </c>
      <c r="M29" s="109">
        <f t="shared" si="4"/>
        <v>60.405000000000001</v>
      </c>
    </row>
    <row r="30" spans="1:16" ht="47.25" x14ac:dyDescent="0.25">
      <c r="A30" s="96" t="s">
        <v>17</v>
      </c>
      <c r="B30" s="97" t="s">
        <v>97</v>
      </c>
      <c r="C30" s="237">
        <f t="shared" ref="C30" si="5">SUM(C31:C34)</f>
        <v>2452.6289942396102</v>
      </c>
      <c r="D30" s="237">
        <f t="shared" ref="D30:G30" si="6">SUM(D31:D34)</f>
        <v>1655.8493059322036</v>
      </c>
      <c r="E30" s="237">
        <f t="shared" si="6"/>
        <v>798.7883469467962</v>
      </c>
      <c r="F30" s="237">
        <f t="shared" si="6"/>
        <v>796.77987165679667</v>
      </c>
      <c r="G30" s="239">
        <f t="shared" si="6"/>
        <v>2.0084752899999998</v>
      </c>
      <c r="H30" s="109">
        <f>SUM(H31:H34)</f>
        <v>151.38817561479135</v>
      </c>
      <c r="I30" s="225">
        <v>4</v>
      </c>
      <c r="J30" s="109">
        <f>SUM(J31:J34)</f>
        <v>0</v>
      </c>
      <c r="K30" s="225"/>
      <c r="L30" s="109">
        <f t="shared" si="3"/>
        <v>151.38817561479135</v>
      </c>
      <c r="M30" s="109">
        <f t="shared" si="4"/>
        <v>0</v>
      </c>
      <c r="N30" s="238"/>
    </row>
    <row r="31" spans="1:16" x14ac:dyDescent="0.25">
      <c r="A31" s="96" t="s">
        <v>96</v>
      </c>
      <c r="B31" s="99" t="s">
        <v>95</v>
      </c>
      <c r="C31" s="237">
        <f>164.962591/1.18</f>
        <v>139.79880593220341</v>
      </c>
      <c r="D31" s="237">
        <f>164.962591/1.18</f>
        <v>139.79880593220341</v>
      </c>
      <c r="E31" s="237">
        <v>0</v>
      </c>
      <c r="F31" s="237">
        <f>J31</f>
        <v>0</v>
      </c>
      <c r="G31" s="109"/>
      <c r="H31" s="109"/>
      <c r="I31" s="271"/>
      <c r="J31" s="109"/>
      <c r="K31" s="271"/>
      <c r="L31" s="109">
        <f t="shared" si="3"/>
        <v>0</v>
      </c>
      <c r="M31" s="109">
        <f t="shared" si="4"/>
        <v>0</v>
      </c>
    </row>
    <row r="32" spans="1:16" ht="31.5" x14ac:dyDescent="0.25">
      <c r="A32" s="96" t="s">
        <v>94</v>
      </c>
      <c r="B32" s="99" t="s">
        <v>93</v>
      </c>
      <c r="C32" s="237">
        <v>628.03291375298954</v>
      </c>
      <c r="D32" s="237">
        <v>356.94400000000002</v>
      </c>
      <c r="E32" s="237">
        <f>176.088351636152</f>
        <v>176.088351636152</v>
      </c>
      <c r="F32" s="237">
        <v>176.08835163615205</v>
      </c>
      <c r="G32" s="109">
        <v>-1.096957</v>
      </c>
      <c r="H32" s="109">
        <v>33.456786810868891</v>
      </c>
      <c r="I32" s="225">
        <v>4</v>
      </c>
      <c r="J32" s="109">
        <v>0</v>
      </c>
      <c r="K32" s="225"/>
      <c r="L32" s="109">
        <f t="shared" si="3"/>
        <v>33.456786810868891</v>
      </c>
      <c r="M32" s="109">
        <f t="shared" si="4"/>
        <v>0</v>
      </c>
    </row>
    <row r="33" spans="1:13" x14ac:dyDescent="0.25">
      <c r="A33" s="96" t="s">
        <v>92</v>
      </c>
      <c r="B33" s="99" t="s">
        <v>91</v>
      </c>
      <c r="C33" s="237">
        <v>1594.1643298744173</v>
      </c>
      <c r="D33" s="237">
        <v>1076.97</v>
      </c>
      <c r="E33" s="237">
        <f>531.452174395083</f>
        <v>531.45217439508303</v>
      </c>
      <c r="F33" s="237">
        <v>531.45217439508338</v>
      </c>
      <c r="G33" s="109">
        <v>-8.2986000000000004E-2</v>
      </c>
      <c r="H33" s="109">
        <v>100.97591313506584</v>
      </c>
      <c r="I33" s="225">
        <v>4</v>
      </c>
      <c r="J33" s="109">
        <v>0</v>
      </c>
      <c r="K33" s="225"/>
      <c r="L33" s="109">
        <f t="shared" si="3"/>
        <v>100.97591313506584</v>
      </c>
      <c r="M33" s="109">
        <f t="shared" si="4"/>
        <v>0</v>
      </c>
    </row>
    <row r="34" spans="1:13" ht="24.75" customHeight="1" x14ac:dyDescent="0.25">
      <c r="A34" s="96" t="s">
        <v>90</v>
      </c>
      <c r="B34" s="99" t="s">
        <v>89</v>
      </c>
      <c r="C34" s="237">
        <v>90.632944679999994</v>
      </c>
      <c r="D34" s="237">
        <f>41.0835+41.053</f>
        <v>82.136499999999998</v>
      </c>
      <c r="E34" s="237">
        <f>89.2393456255612+2.00847529</f>
        <v>91.247820915561192</v>
      </c>
      <c r="F34" s="237">
        <v>89.239345625561242</v>
      </c>
      <c r="G34" s="109">
        <f>3.195-0.00658171</f>
        <v>3.18841829</v>
      </c>
      <c r="H34" s="109">
        <v>16.955475668856632</v>
      </c>
      <c r="I34" s="225">
        <v>4</v>
      </c>
      <c r="J34" s="109">
        <v>0</v>
      </c>
      <c r="K34" s="225"/>
      <c r="L34" s="109">
        <f t="shared" si="3"/>
        <v>16.955475668856632</v>
      </c>
      <c r="M34" s="109">
        <f t="shared" si="4"/>
        <v>0</v>
      </c>
    </row>
    <row r="35" spans="1:13" ht="31.5" x14ac:dyDescent="0.25">
      <c r="A35" s="96" t="s">
        <v>16</v>
      </c>
      <c r="B35" s="97" t="s">
        <v>88</v>
      </c>
      <c r="C35" s="237"/>
      <c r="D35" s="237"/>
      <c r="E35" s="237"/>
      <c r="F35" s="237"/>
      <c r="G35" s="109"/>
      <c r="H35" s="109"/>
      <c r="I35" s="109"/>
      <c r="J35" s="109"/>
      <c r="K35" s="109"/>
      <c r="L35" s="109">
        <f t="shared" si="3"/>
        <v>0</v>
      </c>
      <c r="M35" s="109"/>
    </row>
    <row r="36" spans="1:13" ht="31.5" x14ac:dyDescent="0.25">
      <c r="A36" s="98" t="s">
        <v>87</v>
      </c>
      <c r="B36" s="101" t="s">
        <v>86</v>
      </c>
      <c r="C36" s="237">
        <v>0</v>
      </c>
      <c r="D36" s="237">
        <v>0</v>
      </c>
      <c r="E36" s="237">
        <v>0</v>
      </c>
      <c r="F36" s="237">
        <v>0</v>
      </c>
      <c r="G36" s="109">
        <v>0</v>
      </c>
      <c r="H36" s="109">
        <v>0</v>
      </c>
      <c r="I36" s="225">
        <v>0</v>
      </c>
      <c r="J36" s="109">
        <v>0</v>
      </c>
      <c r="K36" s="225"/>
      <c r="L36" s="109">
        <f t="shared" si="3"/>
        <v>0</v>
      </c>
      <c r="M36" s="109">
        <v>0</v>
      </c>
    </row>
    <row r="37" spans="1:13" x14ac:dyDescent="0.25">
      <c r="A37" s="98" t="s">
        <v>85</v>
      </c>
      <c r="B37" s="101" t="s">
        <v>75</v>
      </c>
      <c r="C37" s="237">
        <v>0</v>
      </c>
      <c r="D37" s="237">
        <v>0</v>
      </c>
      <c r="E37" s="237">
        <v>0</v>
      </c>
      <c r="F37" s="237">
        <v>0</v>
      </c>
      <c r="G37" s="109">
        <v>0</v>
      </c>
      <c r="H37" s="109">
        <v>0</v>
      </c>
      <c r="I37" s="225">
        <v>0</v>
      </c>
      <c r="J37" s="109">
        <v>0</v>
      </c>
      <c r="K37" s="225"/>
      <c r="L37" s="109">
        <f t="shared" si="3"/>
        <v>0</v>
      </c>
      <c r="M37" s="109">
        <v>0</v>
      </c>
    </row>
    <row r="38" spans="1:13" x14ac:dyDescent="0.25">
      <c r="A38" s="98" t="s">
        <v>84</v>
      </c>
      <c r="B38" s="101" t="s">
        <v>73</v>
      </c>
      <c r="C38" s="237">
        <v>0</v>
      </c>
      <c r="D38" s="237">
        <v>0</v>
      </c>
      <c r="E38" s="237">
        <v>0</v>
      </c>
      <c r="F38" s="237">
        <v>0</v>
      </c>
      <c r="G38" s="109">
        <v>0</v>
      </c>
      <c r="H38" s="109">
        <v>0</v>
      </c>
      <c r="I38" s="225">
        <v>0</v>
      </c>
      <c r="J38" s="109">
        <v>0</v>
      </c>
      <c r="K38" s="225"/>
      <c r="L38" s="109">
        <f t="shared" si="3"/>
        <v>0</v>
      </c>
      <c r="M38" s="109">
        <v>0</v>
      </c>
    </row>
    <row r="39" spans="1:13" ht="31.5" x14ac:dyDescent="0.25">
      <c r="A39" s="98" t="s">
        <v>83</v>
      </c>
      <c r="B39" s="99" t="s">
        <v>71</v>
      </c>
      <c r="C39" s="237">
        <v>0</v>
      </c>
      <c r="D39" s="237">
        <v>0</v>
      </c>
      <c r="E39" s="237">
        <v>0</v>
      </c>
      <c r="F39" s="237">
        <v>0</v>
      </c>
      <c r="G39" s="109">
        <v>0</v>
      </c>
      <c r="H39" s="109">
        <v>0</v>
      </c>
      <c r="I39" s="225">
        <v>0</v>
      </c>
      <c r="J39" s="109">
        <v>0</v>
      </c>
      <c r="K39" s="225"/>
      <c r="L39" s="109">
        <f t="shared" si="3"/>
        <v>0</v>
      </c>
      <c r="M39" s="109">
        <v>0</v>
      </c>
    </row>
    <row r="40" spans="1:13" ht="31.5" x14ac:dyDescent="0.25">
      <c r="A40" s="98" t="s">
        <v>82</v>
      </c>
      <c r="B40" s="99" t="s">
        <v>69</v>
      </c>
      <c r="C40" s="237">
        <v>0</v>
      </c>
      <c r="D40" s="237">
        <v>0</v>
      </c>
      <c r="E40" s="237">
        <v>0</v>
      </c>
      <c r="F40" s="237">
        <v>0</v>
      </c>
      <c r="G40" s="109">
        <v>0</v>
      </c>
      <c r="H40" s="109">
        <v>0</v>
      </c>
      <c r="I40" s="225">
        <v>0</v>
      </c>
      <c r="J40" s="109">
        <v>0</v>
      </c>
      <c r="K40" s="225"/>
      <c r="L40" s="109">
        <f t="shared" si="3"/>
        <v>0</v>
      </c>
      <c r="M40" s="109">
        <v>0</v>
      </c>
    </row>
    <row r="41" spans="1:13" x14ac:dyDescent="0.25">
      <c r="A41" s="98" t="s">
        <v>81</v>
      </c>
      <c r="B41" s="99" t="s">
        <v>67</v>
      </c>
      <c r="C41" s="237">
        <v>0</v>
      </c>
      <c r="D41" s="237">
        <v>0</v>
      </c>
      <c r="E41" s="237">
        <v>0</v>
      </c>
      <c r="F41" s="237">
        <v>0</v>
      </c>
      <c r="G41" s="109">
        <v>0</v>
      </c>
      <c r="H41" s="109">
        <v>0</v>
      </c>
      <c r="I41" s="225">
        <v>0</v>
      </c>
      <c r="J41" s="109">
        <v>0</v>
      </c>
      <c r="K41" s="225"/>
      <c r="L41" s="109">
        <f t="shared" si="3"/>
        <v>0</v>
      </c>
      <c r="M41" s="109">
        <v>0</v>
      </c>
    </row>
    <row r="42" spans="1:13" ht="18.75" x14ac:dyDescent="0.25">
      <c r="A42" s="98" t="s">
        <v>80</v>
      </c>
      <c r="B42" s="101" t="s">
        <v>65</v>
      </c>
      <c r="C42" s="259">
        <v>452816</v>
      </c>
      <c r="D42" s="259">
        <v>322077</v>
      </c>
      <c r="E42" s="259">
        <v>130739</v>
      </c>
      <c r="F42" s="259">
        <v>130739</v>
      </c>
      <c r="G42" s="109">
        <v>0</v>
      </c>
      <c r="H42" s="259">
        <v>24840</v>
      </c>
      <c r="I42" s="225">
        <v>4</v>
      </c>
      <c r="J42" s="109">
        <v>0</v>
      </c>
      <c r="K42" s="225"/>
      <c r="L42" s="259">
        <f>H42</f>
        <v>24840</v>
      </c>
      <c r="M42" s="109">
        <v>0</v>
      </c>
    </row>
    <row r="43" spans="1:13" x14ac:dyDescent="0.25">
      <c r="A43" s="96" t="s">
        <v>15</v>
      </c>
      <c r="B43" s="97" t="s">
        <v>79</v>
      </c>
      <c r="C43" s="237"/>
      <c r="D43" s="237"/>
      <c r="E43" s="237"/>
      <c r="F43" s="237"/>
      <c r="G43" s="109"/>
      <c r="H43" s="109"/>
      <c r="I43" s="225"/>
      <c r="J43" s="109"/>
      <c r="K43" s="225"/>
      <c r="L43" s="109">
        <f t="shared" si="3"/>
        <v>0</v>
      </c>
      <c r="M43" s="109"/>
    </row>
    <row r="44" spans="1:13" x14ac:dyDescent="0.25">
      <c r="A44" s="98" t="s">
        <v>78</v>
      </c>
      <c r="B44" s="99" t="s">
        <v>77</v>
      </c>
      <c r="C44" s="237">
        <v>0</v>
      </c>
      <c r="D44" s="237">
        <v>0</v>
      </c>
      <c r="E44" s="237">
        <v>0</v>
      </c>
      <c r="F44" s="237">
        <v>0</v>
      </c>
      <c r="G44" s="109">
        <v>0</v>
      </c>
      <c r="H44" s="109">
        <v>0</v>
      </c>
      <c r="I44" s="225">
        <v>0</v>
      </c>
      <c r="J44" s="109">
        <v>0</v>
      </c>
      <c r="K44" s="225"/>
      <c r="L44" s="109">
        <f t="shared" si="3"/>
        <v>0</v>
      </c>
      <c r="M44" s="109">
        <v>0</v>
      </c>
    </row>
    <row r="45" spans="1:13" x14ac:dyDescent="0.25">
      <c r="A45" s="98" t="s">
        <v>76</v>
      </c>
      <c r="B45" s="99" t="s">
        <v>75</v>
      </c>
      <c r="C45" s="237">
        <v>0</v>
      </c>
      <c r="D45" s="237">
        <v>0</v>
      </c>
      <c r="E45" s="237">
        <v>0</v>
      </c>
      <c r="F45" s="237">
        <v>0</v>
      </c>
      <c r="G45" s="109">
        <v>0</v>
      </c>
      <c r="H45" s="109">
        <v>0</v>
      </c>
      <c r="I45" s="225">
        <v>0</v>
      </c>
      <c r="J45" s="109">
        <v>0</v>
      </c>
      <c r="K45" s="225"/>
      <c r="L45" s="109">
        <f t="shared" si="3"/>
        <v>0</v>
      </c>
      <c r="M45" s="109">
        <v>0</v>
      </c>
    </row>
    <row r="46" spans="1:13" x14ac:dyDescent="0.25">
      <c r="A46" s="98" t="s">
        <v>74</v>
      </c>
      <c r="B46" s="99" t="s">
        <v>73</v>
      </c>
      <c r="C46" s="237">
        <v>0</v>
      </c>
      <c r="D46" s="237">
        <v>0</v>
      </c>
      <c r="E46" s="237">
        <v>0</v>
      </c>
      <c r="F46" s="237">
        <v>0</v>
      </c>
      <c r="G46" s="109">
        <v>0</v>
      </c>
      <c r="H46" s="109">
        <v>0</v>
      </c>
      <c r="I46" s="225">
        <v>0</v>
      </c>
      <c r="J46" s="109">
        <v>0</v>
      </c>
      <c r="K46" s="225"/>
      <c r="L46" s="109">
        <f t="shared" si="3"/>
        <v>0</v>
      </c>
      <c r="M46" s="109">
        <v>0</v>
      </c>
    </row>
    <row r="47" spans="1:13" ht="31.5" x14ac:dyDescent="0.25">
      <c r="A47" s="98" t="s">
        <v>72</v>
      </c>
      <c r="B47" s="99" t="s">
        <v>71</v>
      </c>
      <c r="C47" s="237">
        <v>0</v>
      </c>
      <c r="D47" s="237">
        <v>0</v>
      </c>
      <c r="E47" s="237">
        <v>0</v>
      </c>
      <c r="F47" s="237">
        <v>0</v>
      </c>
      <c r="G47" s="109">
        <f>D47</f>
        <v>0</v>
      </c>
      <c r="H47" s="109">
        <v>0</v>
      </c>
      <c r="I47" s="225">
        <v>0</v>
      </c>
      <c r="J47" s="109">
        <v>0</v>
      </c>
      <c r="K47" s="225"/>
      <c r="L47" s="109">
        <f t="shared" si="3"/>
        <v>0</v>
      </c>
      <c r="M47" s="109">
        <v>0</v>
      </c>
    </row>
    <row r="48" spans="1:13" ht="31.5" x14ac:dyDescent="0.25">
      <c r="A48" s="98" t="s">
        <v>70</v>
      </c>
      <c r="B48" s="99" t="s">
        <v>69</v>
      </c>
      <c r="C48" s="237">
        <v>0</v>
      </c>
      <c r="D48" s="237">
        <v>0</v>
      </c>
      <c r="E48" s="237">
        <v>0</v>
      </c>
      <c r="F48" s="237">
        <v>0</v>
      </c>
      <c r="G48" s="109">
        <v>0</v>
      </c>
      <c r="H48" s="109">
        <v>0</v>
      </c>
      <c r="I48" s="225">
        <v>0</v>
      </c>
      <c r="J48" s="109">
        <v>0</v>
      </c>
      <c r="K48" s="225"/>
      <c r="L48" s="109">
        <f t="shared" si="3"/>
        <v>0</v>
      </c>
      <c r="M48" s="109">
        <f>J48</f>
        <v>0</v>
      </c>
    </row>
    <row r="49" spans="1:13" x14ac:dyDescent="0.25">
      <c r="A49" s="98" t="s">
        <v>68</v>
      </c>
      <c r="B49" s="99" t="s">
        <v>67</v>
      </c>
      <c r="C49" s="237">
        <v>0</v>
      </c>
      <c r="D49" s="237">
        <v>0</v>
      </c>
      <c r="E49" s="237">
        <v>0</v>
      </c>
      <c r="F49" s="237">
        <v>0</v>
      </c>
      <c r="G49" s="109">
        <v>0</v>
      </c>
      <c r="H49" s="109">
        <v>0</v>
      </c>
      <c r="I49" s="225">
        <v>0</v>
      </c>
      <c r="J49" s="109">
        <v>0</v>
      </c>
      <c r="K49" s="225"/>
      <c r="L49" s="109">
        <f t="shared" si="3"/>
        <v>0</v>
      </c>
      <c r="M49" s="109">
        <v>0</v>
      </c>
    </row>
    <row r="50" spans="1:13" ht="18.75" x14ac:dyDescent="0.25">
      <c r="A50" s="98" t="s">
        <v>66</v>
      </c>
      <c r="B50" s="101" t="s">
        <v>65</v>
      </c>
      <c r="C50" s="259">
        <v>452816</v>
      </c>
      <c r="D50" s="259">
        <v>10772</v>
      </c>
      <c r="E50" s="259">
        <v>442044</v>
      </c>
      <c r="F50" s="259">
        <v>442044</v>
      </c>
      <c r="G50" s="109">
        <v>0</v>
      </c>
      <c r="H50" s="259">
        <v>24840</v>
      </c>
      <c r="I50" s="225">
        <v>4</v>
      </c>
      <c r="J50" s="109">
        <v>0</v>
      </c>
      <c r="K50" s="225"/>
      <c r="L50" s="259">
        <f t="shared" si="3"/>
        <v>24840</v>
      </c>
      <c r="M50" s="109">
        <v>0</v>
      </c>
    </row>
    <row r="51" spans="1:13" ht="35.25" customHeight="1" x14ac:dyDescent="0.25">
      <c r="A51" s="96" t="s">
        <v>13</v>
      </c>
      <c r="B51" s="97" t="s">
        <v>64</v>
      </c>
      <c r="C51" s="237"/>
      <c r="D51" s="237"/>
      <c r="E51" s="237"/>
      <c r="F51" s="237"/>
      <c r="G51" s="109"/>
      <c r="H51" s="109"/>
      <c r="I51" s="225"/>
      <c r="J51" s="109"/>
      <c r="K51" s="225"/>
      <c r="L51" s="109">
        <f t="shared" si="3"/>
        <v>0</v>
      </c>
      <c r="M51" s="109"/>
    </row>
    <row r="52" spans="1:13" x14ac:dyDescent="0.25">
      <c r="A52" s="98" t="s">
        <v>63</v>
      </c>
      <c r="B52" s="99" t="s">
        <v>62</v>
      </c>
      <c r="C52" s="237">
        <f>C30</f>
        <v>2452.6289942396102</v>
      </c>
      <c r="D52" s="237">
        <v>49.187899999999999</v>
      </c>
      <c r="E52" s="237">
        <f>F52-E29</f>
        <v>2400.2459489999997</v>
      </c>
      <c r="F52" s="237">
        <v>2403.4409999999998</v>
      </c>
      <c r="G52" s="109">
        <v>0</v>
      </c>
      <c r="H52" s="109">
        <v>0</v>
      </c>
      <c r="I52" s="225">
        <v>0</v>
      </c>
      <c r="J52" s="109">
        <v>0</v>
      </c>
      <c r="K52" s="225"/>
      <c r="L52" s="109">
        <f t="shared" si="3"/>
        <v>0</v>
      </c>
      <c r="M52" s="109">
        <f>J52</f>
        <v>0</v>
      </c>
    </row>
    <row r="53" spans="1:13" x14ac:dyDescent="0.25">
      <c r="A53" s="98" t="s">
        <v>61</v>
      </c>
      <c r="B53" s="99" t="s">
        <v>55</v>
      </c>
      <c r="C53" s="237">
        <v>0</v>
      </c>
      <c r="D53" s="237">
        <v>0</v>
      </c>
      <c r="E53" s="237">
        <v>0</v>
      </c>
      <c r="F53" s="237">
        <v>0</v>
      </c>
      <c r="G53" s="109">
        <v>0</v>
      </c>
      <c r="H53" s="109">
        <v>0</v>
      </c>
      <c r="I53" s="225">
        <v>0</v>
      </c>
      <c r="J53" s="109">
        <v>0</v>
      </c>
      <c r="K53" s="225"/>
      <c r="L53" s="109">
        <f t="shared" si="3"/>
        <v>0</v>
      </c>
      <c r="M53" s="109">
        <v>0</v>
      </c>
    </row>
    <row r="54" spans="1:13" x14ac:dyDescent="0.25">
      <c r="A54" s="98" t="s">
        <v>60</v>
      </c>
      <c r="B54" s="101" t="s">
        <v>54</v>
      </c>
      <c r="C54" s="237">
        <v>0</v>
      </c>
      <c r="D54" s="237">
        <v>0</v>
      </c>
      <c r="E54" s="237">
        <v>0</v>
      </c>
      <c r="F54" s="237">
        <v>0</v>
      </c>
      <c r="G54" s="109">
        <v>0</v>
      </c>
      <c r="H54" s="109">
        <v>0</v>
      </c>
      <c r="I54" s="225">
        <v>0</v>
      </c>
      <c r="J54" s="109">
        <v>0</v>
      </c>
      <c r="K54" s="225"/>
      <c r="L54" s="109">
        <f t="shared" si="3"/>
        <v>0</v>
      </c>
      <c r="M54" s="109">
        <v>0</v>
      </c>
    </row>
    <row r="55" spans="1:13" x14ac:dyDescent="0.25">
      <c r="A55" s="98" t="s">
        <v>59</v>
      </c>
      <c r="B55" s="101" t="s">
        <v>53</v>
      </c>
      <c r="C55" s="237">
        <v>0</v>
      </c>
      <c r="D55" s="237">
        <v>0</v>
      </c>
      <c r="E55" s="237">
        <v>0</v>
      </c>
      <c r="F55" s="237">
        <v>0</v>
      </c>
      <c r="G55" s="109">
        <v>0</v>
      </c>
      <c r="H55" s="109">
        <v>0</v>
      </c>
      <c r="I55" s="225">
        <v>0</v>
      </c>
      <c r="J55" s="109">
        <v>0</v>
      </c>
      <c r="K55" s="225"/>
      <c r="L55" s="109">
        <f t="shared" si="3"/>
        <v>0</v>
      </c>
      <c r="M55" s="109">
        <v>0</v>
      </c>
    </row>
    <row r="56" spans="1:13" x14ac:dyDescent="0.25">
      <c r="A56" s="98" t="s">
        <v>58</v>
      </c>
      <c r="B56" s="101" t="s">
        <v>52</v>
      </c>
      <c r="C56" s="237">
        <v>0</v>
      </c>
      <c r="D56" s="237">
        <v>0</v>
      </c>
      <c r="E56" s="237">
        <v>0</v>
      </c>
      <c r="F56" s="237">
        <v>0</v>
      </c>
      <c r="G56" s="109">
        <v>0</v>
      </c>
      <c r="H56" s="109">
        <v>0</v>
      </c>
      <c r="I56" s="225">
        <v>0</v>
      </c>
      <c r="J56" s="109">
        <v>0</v>
      </c>
      <c r="K56" s="225"/>
      <c r="L56" s="109">
        <f t="shared" si="3"/>
        <v>0</v>
      </c>
      <c r="M56" s="109">
        <v>0</v>
      </c>
    </row>
    <row r="57" spans="1:13" ht="18.75" x14ac:dyDescent="0.25">
      <c r="A57" s="98" t="s">
        <v>57</v>
      </c>
      <c r="B57" s="101" t="s">
        <v>51</v>
      </c>
      <c r="C57" s="259">
        <v>452816</v>
      </c>
      <c r="D57" s="259">
        <v>10772</v>
      </c>
      <c r="E57" s="259">
        <v>442044</v>
      </c>
      <c r="F57" s="259">
        <v>442044</v>
      </c>
      <c r="G57" s="109">
        <v>0</v>
      </c>
      <c r="H57" s="225">
        <v>0</v>
      </c>
      <c r="I57" s="225">
        <v>0</v>
      </c>
      <c r="J57" s="109">
        <v>0</v>
      </c>
      <c r="K57" s="225"/>
      <c r="L57" s="259">
        <f t="shared" si="3"/>
        <v>0</v>
      </c>
      <c r="M57" s="109">
        <v>0</v>
      </c>
    </row>
    <row r="58" spans="1:13" ht="36.75" customHeight="1" x14ac:dyDescent="0.25">
      <c r="A58" s="96" t="s">
        <v>12</v>
      </c>
      <c r="B58" s="102" t="s">
        <v>152</v>
      </c>
      <c r="C58" s="237"/>
      <c r="D58" s="237"/>
      <c r="E58" s="237"/>
      <c r="F58" s="237"/>
      <c r="G58" s="109"/>
      <c r="H58" s="109"/>
      <c r="I58" s="109"/>
      <c r="J58" s="109"/>
      <c r="K58" s="225"/>
      <c r="L58" s="109">
        <f t="shared" si="3"/>
        <v>0</v>
      </c>
      <c r="M58" s="109"/>
    </row>
    <row r="59" spans="1:13" x14ac:dyDescent="0.25">
      <c r="A59" s="96" t="s">
        <v>10</v>
      </c>
      <c r="B59" s="97" t="s">
        <v>56</v>
      </c>
      <c r="C59" s="237"/>
      <c r="D59" s="237"/>
      <c r="E59" s="237"/>
      <c r="F59" s="237"/>
      <c r="G59" s="109"/>
      <c r="H59" s="109"/>
      <c r="I59" s="109"/>
      <c r="J59" s="109"/>
      <c r="K59" s="225"/>
      <c r="L59" s="109">
        <f t="shared" si="3"/>
        <v>0</v>
      </c>
      <c r="M59" s="109"/>
    </row>
    <row r="60" spans="1:13" x14ac:dyDescent="0.25">
      <c r="A60" s="98" t="s">
        <v>146</v>
      </c>
      <c r="B60" s="103" t="s">
        <v>77</v>
      </c>
      <c r="C60" s="237">
        <v>0</v>
      </c>
      <c r="D60" s="237">
        <v>0</v>
      </c>
      <c r="E60" s="237">
        <v>0</v>
      </c>
      <c r="F60" s="237">
        <v>0</v>
      </c>
      <c r="G60" s="109">
        <v>0</v>
      </c>
      <c r="H60" s="109">
        <v>0</v>
      </c>
      <c r="I60" s="109"/>
      <c r="J60" s="109">
        <v>0</v>
      </c>
      <c r="K60" s="225"/>
      <c r="L60" s="109">
        <f t="shared" si="3"/>
        <v>0</v>
      </c>
      <c r="M60" s="109">
        <v>0</v>
      </c>
    </row>
    <row r="61" spans="1:13" x14ac:dyDescent="0.25">
      <c r="A61" s="98" t="s">
        <v>147</v>
      </c>
      <c r="B61" s="103" t="s">
        <v>75</v>
      </c>
      <c r="C61" s="237">
        <v>0</v>
      </c>
      <c r="D61" s="237">
        <v>0</v>
      </c>
      <c r="E61" s="237">
        <v>0</v>
      </c>
      <c r="F61" s="237">
        <v>0</v>
      </c>
      <c r="G61" s="109">
        <v>0</v>
      </c>
      <c r="H61" s="109">
        <v>0</v>
      </c>
      <c r="I61" s="109"/>
      <c r="J61" s="109">
        <v>0</v>
      </c>
      <c r="K61" s="225"/>
      <c r="L61" s="109">
        <f t="shared" si="3"/>
        <v>0</v>
      </c>
      <c r="M61" s="109">
        <v>0</v>
      </c>
    </row>
    <row r="62" spans="1:13" x14ac:dyDescent="0.25">
      <c r="A62" s="98" t="s">
        <v>148</v>
      </c>
      <c r="B62" s="103" t="s">
        <v>73</v>
      </c>
      <c r="C62" s="237">
        <v>0</v>
      </c>
      <c r="D62" s="237">
        <v>0</v>
      </c>
      <c r="E62" s="237">
        <v>0</v>
      </c>
      <c r="F62" s="237">
        <v>0</v>
      </c>
      <c r="G62" s="109">
        <v>0</v>
      </c>
      <c r="H62" s="109">
        <v>0</v>
      </c>
      <c r="I62" s="109"/>
      <c r="J62" s="109">
        <v>0</v>
      </c>
      <c r="K62" s="225"/>
      <c r="L62" s="109">
        <f t="shared" si="3"/>
        <v>0</v>
      </c>
      <c r="M62" s="109">
        <v>0</v>
      </c>
    </row>
    <row r="63" spans="1:13" x14ac:dyDescent="0.25">
      <c r="A63" s="98" t="s">
        <v>149</v>
      </c>
      <c r="B63" s="103" t="s">
        <v>151</v>
      </c>
      <c r="C63" s="237">
        <v>0</v>
      </c>
      <c r="D63" s="237">
        <v>0</v>
      </c>
      <c r="E63" s="237">
        <v>0</v>
      </c>
      <c r="F63" s="237">
        <v>0</v>
      </c>
      <c r="G63" s="109">
        <v>0</v>
      </c>
      <c r="H63" s="109">
        <v>0</v>
      </c>
      <c r="I63" s="109"/>
      <c r="J63" s="109">
        <v>0</v>
      </c>
      <c r="K63" s="225"/>
      <c r="L63" s="109">
        <f t="shared" si="3"/>
        <v>0</v>
      </c>
      <c r="M63" s="109">
        <v>0</v>
      </c>
    </row>
    <row r="64" spans="1:13" ht="18.75" x14ac:dyDescent="0.25">
      <c r="A64" s="98" t="s">
        <v>150</v>
      </c>
      <c r="B64" s="101" t="s">
        <v>51</v>
      </c>
      <c r="C64" s="237">
        <v>0</v>
      </c>
      <c r="D64" s="237">
        <v>0</v>
      </c>
      <c r="E64" s="237">
        <v>0</v>
      </c>
      <c r="F64" s="237">
        <v>0</v>
      </c>
      <c r="G64" s="109">
        <v>0</v>
      </c>
      <c r="H64" s="109">
        <v>0</v>
      </c>
      <c r="I64" s="109"/>
      <c r="J64" s="109">
        <v>0</v>
      </c>
      <c r="K64" s="225"/>
      <c r="L64" s="109">
        <f t="shared" si="3"/>
        <v>0</v>
      </c>
      <c r="M64" s="109">
        <v>0</v>
      </c>
    </row>
    <row r="65" spans="1:13" x14ac:dyDescent="0.25">
      <c r="A65" s="104"/>
      <c r="B65" s="105"/>
      <c r="C65" s="105"/>
      <c r="D65" s="105"/>
      <c r="E65" s="105"/>
      <c r="F65" s="105"/>
      <c r="G65" s="105"/>
      <c r="H65" s="105"/>
      <c r="I65" s="105"/>
      <c r="J65" s="105"/>
      <c r="K65" s="105"/>
      <c r="L65" s="87"/>
      <c r="M65" s="87"/>
    </row>
    <row r="66" spans="1:13" ht="54" customHeight="1" x14ac:dyDescent="0.25">
      <c r="A66" s="87"/>
      <c r="B66" s="458"/>
      <c r="C66" s="458"/>
      <c r="D66" s="458"/>
      <c r="E66" s="458"/>
      <c r="F66" s="458"/>
      <c r="G66" s="458"/>
      <c r="H66" s="458"/>
      <c r="I66" s="458"/>
      <c r="J66" s="89"/>
      <c r="K66" s="89"/>
      <c r="L66" s="106"/>
      <c r="M66" s="87"/>
    </row>
    <row r="67" spans="1:13" x14ac:dyDescent="0.25">
      <c r="A67" s="87"/>
      <c r="B67" s="87"/>
      <c r="C67" s="87"/>
      <c r="D67" s="87"/>
      <c r="E67" s="87"/>
      <c r="F67" s="87"/>
      <c r="G67" s="87"/>
      <c r="H67" s="87"/>
      <c r="I67" s="87"/>
      <c r="J67" s="87"/>
      <c r="K67" s="87"/>
      <c r="L67" s="87"/>
      <c r="M67" s="87"/>
    </row>
    <row r="68" spans="1:13" ht="50.25" customHeight="1" x14ac:dyDescent="0.25">
      <c r="A68" s="87"/>
      <c r="B68" s="459"/>
      <c r="C68" s="459"/>
      <c r="D68" s="459"/>
      <c r="E68" s="459"/>
      <c r="F68" s="459"/>
      <c r="G68" s="459"/>
      <c r="H68" s="459"/>
      <c r="I68" s="459"/>
      <c r="J68" s="107"/>
      <c r="K68" s="107"/>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58"/>
      <c r="C70" s="458"/>
      <c r="D70" s="458"/>
      <c r="E70" s="458"/>
      <c r="F70" s="458"/>
      <c r="G70" s="458"/>
      <c r="H70" s="458"/>
      <c r="I70" s="458"/>
      <c r="J70" s="89"/>
      <c r="K70" s="89"/>
      <c r="L70" s="87"/>
      <c r="M70" s="87"/>
    </row>
    <row r="71" spans="1:13" x14ac:dyDescent="0.25">
      <c r="B71" s="71"/>
      <c r="C71" s="71"/>
      <c r="D71" s="71"/>
      <c r="E71" s="71"/>
      <c r="F71" s="71"/>
    </row>
    <row r="72" spans="1:13" ht="51" customHeight="1" x14ac:dyDescent="0.25">
      <c r="B72" s="460"/>
      <c r="C72" s="460"/>
      <c r="D72" s="460"/>
      <c r="E72" s="460"/>
      <c r="F72" s="460"/>
      <c r="G72" s="460"/>
      <c r="H72" s="460"/>
      <c r="I72" s="460"/>
      <c r="J72" s="69"/>
      <c r="K72" s="69"/>
    </row>
    <row r="73" spans="1:13" ht="32.25" customHeight="1" x14ac:dyDescent="0.25">
      <c r="B73" s="461"/>
      <c r="C73" s="461"/>
      <c r="D73" s="461"/>
      <c r="E73" s="461"/>
      <c r="F73" s="461"/>
      <c r="G73" s="461"/>
      <c r="H73" s="461"/>
      <c r="I73" s="461"/>
      <c r="J73" s="73"/>
      <c r="K73" s="73"/>
    </row>
    <row r="74" spans="1:13" ht="51.75" customHeight="1" x14ac:dyDescent="0.25">
      <c r="B74" s="460"/>
      <c r="C74" s="460"/>
      <c r="D74" s="460"/>
      <c r="E74" s="460"/>
      <c r="F74" s="460"/>
      <c r="G74" s="460"/>
      <c r="H74" s="460"/>
      <c r="I74" s="460"/>
      <c r="J74" s="69"/>
      <c r="K74" s="69"/>
    </row>
    <row r="75" spans="1:13" ht="21.75" customHeight="1" x14ac:dyDescent="0.25">
      <c r="B75" s="456"/>
      <c r="C75" s="456"/>
      <c r="D75" s="456"/>
      <c r="E75" s="456"/>
      <c r="F75" s="456"/>
      <c r="G75" s="456"/>
      <c r="H75" s="456"/>
      <c r="I75" s="456"/>
      <c r="J75" s="74"/>
      <c r="K75" s="74"/>
    </row>
    <row r="76" spans="1:13" ht="23.25" customHeight="1" x14ac:dyDescent="0.25">
      <c r="B76" s="70"/>
      <c r="C76" s="70"/>
      <c r="D76" s="70"/>
      <c r="E76" s="70"/>
      <c r="F76" s="70"/>
    </row>
    <row r="77" spans="1:13" ht="18.75" customHeight="1" x14ac:dyDescent="0.25">
      <c r="B77" s="457"/>
      <c r="C77" s="457"/>
      <c r="D77" s="457"/>
      <c r="E77" s="457"/>
      <c r="F77" s="457"/>
      <c r="G77" s="457"/>
      <c r="H77" s="457"/>
      <c r="I77" s="457"/>
      <c r="J77" s="75"/>
      <c r="K77" s="75"/>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A19" zoomScaleSheetLayoutView="85" workbookViewId="0">
      <selection activeCell="N22" sqref="N22:N24"/>
    </sheetView>
  </sheetViews>
  <sheetFormatPr defaultColWidth="9.140625" defaultRowHeight="15" x14ac:dyDescent="0.25"/>
  <cols>
    <col min="1" max="1" width="6.140625" style="209" customWidth="1"/>
    <col min="2" max="2" width="23.140625" style="209" customWidth="1"/>
    <col min="3" max="3" width="15.42578125" style="209" customWidth="1"/>
    <col min="4" max="4" width="17" style="209" customWidth="1"/>
    <col min="5" max="5" width="9.42578125" style="209" customWidth="1"/>
    <col min="6" max="12" width="7.7109375" style="209" customWidth="1"/>
    <col min="13" max="13" width="12.7109375" style="209" customWidth="1"/>
    <col min="14" max="14" width="36.5703125" style="209" customWidth="1"/>
    <col min="15" max="15" width="15.7109375" style="209" customWidth="1"/>
    <col min="16" max="16" width="16.28515625" style="209" customWidth="1"/>
    <col min="17" max="17" width="15.42578125" style="209" customWidth="1"/>
    <col min="18" max="18" width="17" style="209" customWidth="1"/>
    <col min="19" max="20" width="9.7109375" style="209" customWidth="1"/>
    <col min="21" max="21" width="11.42578125" style="209" customWidth="1"/>
    <col min="22" max="22" width="12.7109375" style="209" customWidth="1"/>
    <col min="23" max="23" width="20.7109375" style="209" customWidth="1"/>
    <col min="24" max="24" width="21.7109375" style="209" customWidth="1"/>
    <col min="25" max="25" width="14.140625" style="209" customWidth="1"/>
    <col min="26" max="26" width="7.7109375" style="209" customWidth="1"/>
    <col min="27" max="27" width="10.7109375" style="209" customWidth="1"/>
    <col min="28" max="28" width="14.42578125" style="209" customWidth="1"/>
    <col min="29" max="29" width="18.42578125" style="209" customWidth="1"/>
    <col min="30" max="30" width="14.85546875" style="209" customWidth="1"/>
    <col min="31" max="31" width="15.85546875" style="209" customWidth="1"/>
    <col min="32" max="32" width="13.7109375" style="209" customWidth="1"/>
    <col min="33" max="33" width="11.5703125" style="209" customWidth="1"/>
    <col min="34" max="34" width="11.28515625" style="209" customWidth="1"/>
    <col min="35" max="36" width="11.7109375" style="209" customWidth="1"/>
    <col min="37" max="37" width="12" style="209" customWidth="1"/>
    <col min="38" max="38" width="14" style="209" customWidth="1"/>
    <col min="39" max="39" width="12.42578125" style="209" customWidth="1"/>
    <col min="40" max="41" width="9.7109375" style="209" customWidth="1"/>
    <col min="42" max="42" width="12.42578125" style="209" customWidth="1"/>
    <col min="43" max="43" width="12" style="209" customWidth="1"/>
    <col min="44" max="44" width="15.140625" style="209" customWidth="1"/>
    <col min="45" max="45" width="15" style="209" customWidth="1"/>
    <col min="46" max="46" width="16.42578125" style="209" customWidth="1"/>
    <col min="47" max="47" width="39.85546875" style="209" customWidth="1"/>
    <col min="48" max="48" width="32.42578125" style="209" customWidth="1"/>
    <col min="49" max="16384" width="9.140625" style="20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303" t="s">
        <v>457</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3"/>
    </row>
    <row r="7" spans="1:48" ht="18.75" x14ac:dyDescent="0.25">
      <c r="A7" s="307" t="s">
        <v>5</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4" t="s">
        <v>4</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10" t="str">
        <f>'1. паспорт местоположение'!A12:C12</f>
        <v>F_prj_109106_47589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4" t="s">
        <v>3</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Комплексная программа мер по снижению сверхнормативных потерь (Республика Дагестан)</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4" t="s">
        <v>2</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10"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10" customFormat="1" x14ac:dyDescent="0.25">
      <c r="A21" s="462" t="s">
        <v>410</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10" customFormat="1" ht="58.5" customHeight="1" x14ac:dyDescent="0.25">
      <c r="A22" s="463" t="s">
        <v>411</v>
      </c>
      <c r="B22" s="466" t="s">
        <v>412</v>
      </c>
      <c r="C22" s="463" t="s">
        <v>413</v>
      </c>
      <c r="D22" s="463" t="s">
        <v>414</v>
      </c>
      <c r="E22" s="469" t="s">
        <v>415</v>
      </c>
      <c r="F22" s="470"/>
      <c r="G22" s="470"/>
      <c r="H22" s="470"/>
      <c r="I22" s="470"/>
      <c r="J22" s="470"/>
      <c r="K22" s="470"/>
      <c r="L22" s="471"/>
      <c r="M22" s="463" t="s">
        <v>416</v>
      </c>
      <c r="N22" s="463" t="s">
        <v>417</v>
      </c>
      <c r="O22" s="463" t="s">
        <v>418</v>
      </c>
      <c r="P22" s="473" t="s">
        <v>419</v>
      </c>
      <c r="Q22" s="473" t="s">
        <v>420</v>
      </c>
      <c r="R22" s="473" t="s">
        <v>421</v>
      </c>
      <c r="S22" s="473" t="s">
        <v>422</v>
      </c>
      <c r="T22" s="473"/>
      <c r="U22" s="490" t="s">
        <v>423</v>
      </c>
      <c r="V22" s="490" t="s">
        <v>424</v>
      </c>
      <c r="W22" s="473" t="s">
        <v>425</v>
      </c>
      <c r="X22" s="473" t="s">
        <v>426</v>
      </c>
      <c r="Y22" s="473" t="s">
        <v>427</v>
      </c>
      <c r="Z22" s="472" t="s">
        <v>428</v>
      </c>
      <c r="AA22" s="473" t="s">
        <v>429</v>
      </c>
      <c r="AB22" s="473" t="s">
        <v>430</v>
      </c>
      <c r="AC22" s="473" t="s">
        <v>431</v>
      </c>
      <c r="AD22" s="473" t="s">
        <v>432</v>
      </c>
      <c r="AE22" s="473" t="s">
        <v>433</v>
      </c>
      <c r="AF22" s="473" t="s">
        <v>434</v>
      </c>
      <c r="AG22" s="473"/>
      <c r="AH22" s="473"/>
      <c r="AI22" s="473"/>
      <c r="AJ22" s="473"/>
      <c r="AK22" s="473"/>
      <c r="AL22" s="473" t="s">
        <v>435</v>
      </c>
      <c r="AM22" s="473"/>
      <c r="AN22" s="473"/>
      <c r="AO22" s="473"/>
      <c r="AP22" s="473" t="s">
        <v>436</v>
      </c>
      <c r="AQ22" s="473"/>
      <c r="AR22" s="473" t="s">
        <v>437</v>
      </c>
      <c r="AS22" s="473" t="s">
        <v>438</v>
      </c>
      <c r="AT22" s="473" t="s">
        <v>439</v>
      </c>
      <c r="AU22" s="473" t="s">
        <v>440</v>
      </c>
      <c r="AV22" s="474" t="s">
        <v>441</v>
      </c>
    </row>
    <row r="23" spans="1:48" s="210" customFormat="1" ht="64.5" customHeight="1" x14ac:dyDescent="0.25">
      <c r="A23" s="464"/>
      <c r="B23" s="467"/>
      <c r="C23" s="464"/>
      <c r="D23" s="464"/>
      <c r="E23" s="478" t="s">
        <v>442</v>
      </c>
      <c r="F23" s="480" t="s">
        <v>55</v>
      </c>
      <c r="G23" s="480" t="s">
        <v>54</v>
      </c>
      <c r="H23" s="480" t="s">
        <v>53</v>
      </c>
      <c r="I23" s="482" t="s">
        <v>443</v>
      </c>
      <c r="J23" s="482" t="s">
        <v>444</v>
      </c>
      <c r="K23" s="482" t="s">
        <v>445</v>
      </c>
      <c r="L23" s="480" t="s">
        <v>339</v>
      </c>
      <c r="M23" s="464"/>
      <c r="N23" s="464"/>
      <c r="O23" s="464"/>
      <c r="P23" s="473"/>
      <c r="Q23" s="473"/>
      <c r="R23" s="473"/>
      <c r="S23" s="484" t="s">
        <v>0</v>
      </c>
      <c r="T23" s="484" t="s">
        <v>408</v>
      </c>
      <c r="U23" s="490"/>
      <c r="V23" s="490"/>
      <c r="W23" s="473"/>
      <c r="X23" s="473"/>
      <c r="Y23" s="473"/>
      <c r="Z23" s="473"/>
      <c r="AA23" s="473"/>
      <c r="AB23" s="473"/>
      <c r="AC23" s="473"/>
      <c r="AD23" s="473"/>
      <c r="AE23" s="473"/>
      <c r="AF23" s="473" t="s">
        <v>446</v>
      </c>
      <c r="AG23" s="473"/>
      <c r="AH23" s="473" t="s">
        <v>447</v>
      </c>
      <c r="AI23" s="473"/>
      <c r="AJ23" s="463" t="s">
        <v>448</v>
      </c>
      <c r="AK23" s="463" t="s">
        <v>449</v>
      </c>
      <c r="AL23" s="463" t="s">
        <v>450</v>
      </c>
      <c r="AM23" s="463" t="s">
        <v>451</v>
      </c>
      <c r="AN23" s="463" t="s">
        <v>452</v>
      </c>
      <c r="AO23" s="463" t="s">
        <v>453</v>
      </c>
      <c r="AP23" s="463" t="s">
        <v>454</v>
      </c>
      <c r="AQ23" s="476" t="s">
        <v>408</v>
      </c>
      <c r="AR23" s="473"/>
      <c r="AS23" s="473"/>
      <c r="AT23" s="473"/>
      <c r="AU23" s="473"/>
      <c r="AV23" s="475"/>
    </row>
    <row r="24" spans="1:48" s="210" customFormat="1" ht="96.75" customHeight="1" x14ac:dyDescent="0.25">
      <c r="A24" s="465"/>
      <c r="B24" s="468"/>
      <c r="C24" s="465"/>
      <c r="D24" s="465"/>
      <c r="E24" s="479"/>
      <c r="F24" s="481"/>
      <c r="G24" s="481"/>
      <c r="H24" s="481"/>
      <c r="I24" s="483"/>
      <c r="J24" s="483"/>
      <c r="K24" s="483"/>
      <c r="L24" s="481"/>
      <c r="M24" s="465"/>
      <c r="N24" s="465"/>
      <c r="O24" s="465"/>
      <c r="P24" s="473"/>
      <c r="Q24" s="473"/>
      <c r="R24" s="473"/>
      <c r="S24" s="485"/>
      <c r="T24" s="485"/>
      <c r="U24" s="490"/>
      <c r="V24" s="490"/>
      <c r="W24" s="473"/>
      <c r="X24" s="473"/>
      <c r="Y24" s="473"/>
      <c r="Z24" s="473"/>
      <c r="AA24" s="473"/>
      <c r="AB24" s="473"/>
      <c r="AC24" s="473"/>
      <c r="AD24" s="473"/>
      <c r="AE24" s="473"/>
      <c r="AF24" s="211" t="s">
        <v>455</v>
      </c>
      <c r="AG24" s="211" t="s">
        <v>456</v>
      </c>
      <c r="AH24" s="212" t="s">
        <v>0</v>
      </c>
      <c r="AI24" s="212" t="s">
        <v>408</v>
      </c>
      <c r="AJ24" s="465"/>
      <c r="AK24" s="465"/>
      <c r="AL24" s="465"/>
      <c r="AM24" s="465"/>
      <c r="AN24" s="465"/>
      <c r="AO24" s="465"/>
      <c r="AP24" s="465"/>
      <c r="AQ24" s="477"/>
      <c r="AR24" s="473"/>
      <c r="AS24" s="473"/>
      <c r="AT24" s="473"/>
      <c r="AU24" s="473"/>
      <c r="AV24" s="475"/>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AT25+1</f>
        <v>48</v>
      </c>
      <c r="AV25" s="213">
        <f t="shared" si="0"/>
        <v>49</v>
      </c>
    </row>
    <row r="26" spans="1:48" s="214" customFormat="1" ht="69.75" customHeight="1" x14ac:dyDescent="0.2">
      <c r="A26" s="487">
        <v>1</v>
      </c>
      <c r="B26" s="486" t="s">
        <v>496</v>
      </c>
      <c r="C26" s="487" t="s">
        <v>514</v>
      </c>
      <c r="D26" s="488" t="s">
        <v>504</v>
      </c>
      <c r="E26" s="489" t="s">
        <v>510</v>
      </c>
      <c r="F26" s="497">
        <v>0</v>
      </c>
      <c r="G26" s="497">
        <v>0</v>
      </c>
      <c r="H26" s="497">
        <v>0</v>
      </c>
      <c r="I26" s="497">
        <v>0</v>
      </c>
      <c r="J26" s="497">
        <v>0</v>
      </c>
      <c r="K26" s="497">
        <v>0</v>
      </c>
      <c r="L26" s="497">
        <v>0</v>
      </c>
      <c r="M26" s="499" t="s">
        <v>515</v>
      </c>
      <c r="N26" s="503" t="s">
        <v>516</v>
      </c>
      <c r="O26" s="486" t="s">
        <v>471</v>
      </c>
      <c r="P26" s="512">
        <v>2859959</v>
      </c>
      <c r="Q26" s="513" t="s">
        <v>509</v>
      </c>
      <c r="R26" s="512">
        <v>2859959</v>
      </c>
      <c r="S26" s="515" t="s">
        <v>505</v>
      </c>
      <c r="T26" s="515" t="s">
        <v>505</v>
      </c>
      <c r="U26" s="487">
        <v>50</v>
      </c>
      <c r="V26" s="487">
        <v>7</v>
      </c>
      <c r="W26" s="282" t="s">
        <v>473</v>
      </c>
      <c r="X26" s="283">
        <v>2845659.2050000001</v>
      </c>
      <c r="Y26" s="500" t="s">
        <v>507</v>
      </c>
      <c r="Z26" s="500">
        <v>0</v>
      </c>
      <c r="AA26" s="500">
        <v>0</v>
      </c>
      <c r="AB26" s="505">
        <v>2845659.2050000001</v>
      </c>
      <c r="AC26" s="506" t="s">
        <v>473</v>
      </c>
      <c r="AD26" s="508">
        <v>2845659.2050000001</v>
      </c>
      <c r="AE26" s="508">
        <v>620762.25199999998</v>
      </c>
      <c r="AF26" s="510">
        <v>24266</v>
      </c>
      <c r="AG26" s="501" t="s">
        <v>508</v>
      </c>
      <c r="AH26" s="522">
        <v>40648</v>
      </c>
      <c r="AI26" s="522">
        <v>40648</v>
      </c>
      <c r="AJ26" s="522">
        <v>40679</v>
      </c>
      <c r="AK26" s="522">
        <v>40706</v>
      </c>
      <c r="AL26" s="491" t="s">
        <v>513</v>
      </c>
      <c r="AM26" s="492"/>
      <c r="AN26" s="492"/>
      <c r="AO26" s="493"/>
      <c r="AP26" s="518">
        <v>40709</v>
      </c>
      <c r="AQ26" s="518">
        <v>40709</v>
      </c>
      <c r="AR26" s="518">
        <v>40709</v>
      </c>
      <c r="AS26" s="518">
        <v>40709</v>
      </c>
      <c r="AT26" s="520">
        <v>41274</v>
      </c>
      <c r="AU26" s="516" t="s">
        <v>511</v>
      </c>
      <c r="AV26" s="516" t="s">
        <v>512</v>
      </c>
    </row>
    <row r="27" spans="1:48" x14ac:dyDescent="0.25">
      <c r="A27" s="487"/>
      <c r="B27" s="486"/>
      <c r="C27" s="487"/>
      <c r="D27" s="488"/>
      <c r="E27" s="489"/>
      <c r="F27" s="498"/>
      <c r="G27" s="498"/>
      <c r="H27" s="498"/>
      <c r="I27" s="498"/>
      <c r="J27" s="498"/>
      <c r="K27" s="498"/>
      <c r="L27" s="498"/>
      <c r="M27" s="500"/>
      <c r="N27" s="504"/>
      <c r="O27" s="486"/>
      <c r="P27" s="512"/>
      <c r="Q27" s="514"/>
      <c r="R27" s="512"/>
      <c r="S27" s="515"/>
      <c r="T27" s="515"/>
      <c r="U27" s="487"/>
      <c r="V27" s="487"/>
      <c r="W27" s="281" t="s">
        <v>506</v>
      </c>
      <c r="X27" s="283">
        <v>2859959</v>
      </c>
      <c r="Y27" s="500"/>
      <c r="Z27" s="500"/>
      <c r="AA27" s="500"/>
      <c r="AB27" s="505"/>
      <c r="AC27" s="507"/>
      <c r="AD27" s="509"/>
      <c r="AE27" s="509"/>
      <c r="AF27" s="511"/>
      <c r="AG27" s="502"/>
      <c r="AH27" s="523"/>
      <c r="AI27" s="523"/>
      <c r="AJ27" s="523"/>
      <c r="AK27" s="523"/>
      <c r="AL27" s="494"/>
      <c r="AM27" s="495"/>
      <c r="AN27" s="495"/>
      <c r="AO27" s="496"/>
      <c r="AP27" s="519"/>
      <c r="AQ27" s="519"/>
      <c r="AR27" s="519"/>
      <c r="AS27" s="519"/>
      <c r="AT27" s="521"/>
      <c r="AU27" s="517"/>
      <c r="AV27" s="517"/>
    </row>
    <row r="31" spans="1:48" x14ac:dyDescent="0.25">
      <c r="P31" s="280"/>
    </row>
  </sheetData>
  <mergeCells count="110">
    <mergeCell ref="AU26:AU27"/>
    <mergeCell ref="AV26:AV27"/>
    <mergeCell ref="AQ26:AQ27"/>
    <mergeCell ref="AR26:AR27"/>
    <mergeCell ref="AS26:AS27"/>
    <mergeCell ref="AT26:AT27"/>
    <mergeCell ref="AP26:AP27"/>
    <mergeCell ref="AH26:AH27"/>
    <mergeCell ref="AI26:AI27"/>
    <mergeCell ref="AJ26:AJ27"/>
    <mergeCell ref="AK26:AK27"/>
    <mergeCell ref="AG26:AG27"/>
    <mergeCell ref="N26:N27"/>
    <mergeCell ref="O26:O27"/>
    <mergeCell ref="F26:F27"/>
    <mergeCell ref="G26:G27"/>
    <mergeCell ref="H26:H27"/>
    <mergeCell ref="I26:I27"/>
    <mergeCell ref="J26:J27"/>
    <mergeCell ref="U26:U27"/>
    <mergeCell ref="V26:V27"/>
    <mergeCell ref="AB26:AB27"/>
    <mergeCell ref="AC26:AC27"/>
    <mergeCell ref="AD26:AD27"/>
    <mergeCell ref="AE26:AE27"/>
    <mergeCell ref="AF26:AF27"/>
    <mergeCell ref="Z26:Z27"/>
    <mergeCell ref="Y26:Y27"/>
    <mergeCell ref="AA26:AA27"/>
    <mergeCell ref="P26:P27"/>
    <mergeCell ref="Q26:Q27"/>
    <mergeCell ref="R26:R27"/>
    <mergeCell ref="S26:S27"/>
    <mergeCell ref="T26:T27"/>
    <mergeCell ref="B26:B27"/>
    <mergeCell ref="A26:A27"/>
    <mergeCell ref="C26:C27"/>
    <mergeCell ref="D26:D27"/>
    <mergeCell ref="E26:E27"/>
    <mergeCell ref="AT22:AT24"/>
    <mergeCell ref="AU22:AU24"/>
    <mergeCell ref="AO23:AO24"/>
    <mergeCell ref="AP23:AP24"/>
    <mergeCell ref="AC22:AC24"/>
    <mergeCell ref="AD22:AD24"/>
    <mergeCell ref="AE22:AE24"/>
    <mergeCell ref="AL23:AL24"/>
    <mergeCell ref="AM23:AM24"/>
    <mergeCell ref="AN23:AN24"/>
    <mergeCell ref="S22:T22"/>
    <mergeCell ref="T23:T24"/>
    <mergeCell ref="U22:U24"/>
    <mergeCell ref="V22:V24"/>
    <mergeCell ref="W22:W24"/>
    <mergeCell ref="AL26:AO27"/>
    <mergeCell ref="K26:K27"/>
    <mergeCell ref="L26:L27"/>
    <mergeCell ref="M26:M27"/>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V22:AV24"/>
    <mergeCell ref="AP22:AQ22"/>
    <mergeCell ref="AR22:AR24"/>
    <mergeCell ref="AS22:AS24"/>
    <mergeCell ref="AQ23:AQ24"/>
    <mergeCell ref="E23:E24"/>
    <mergeCell ref="F23:F24"/>
    <mergeCell ref="G23:G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70" zoomScale="80" zoomScaleNormal="90" zoomScaleSheetLayoutView="80" workbookViewId="0">
      <selection activeCell="B32" sqref="B32"/>
    </sheetView>
  </sheetViews>
  <sheetFormatPr defaultRowHeight="15.75" x14ac:dyDescent="0.25"/>
  <cols>
    <col min="1" max="1" width="72.5703125" style="37" customWidth="1"/>
    <col min="2" max="2" width="72.8554687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156</v>
      </c>
    </row>
    <row r="4" spans="1:8" x14ac:dyDescent="0.25">
      <c r="B4" s="35"/>
    </row>
    <row r="5" spans="1:8" ht="18.75" x14ac:dyDescent="0.3">
      <c r="A5" s="526" t="s">
        <v>250</v>
      </c>
      <c r="B5" s="526"/>
      <c r="C5" s="36"/>
      <c r="D5" s="36"/>
      <c r="E5" s="36"/>
      <c r="F5" s="36"/>
      <c r="G5" s="36"/>
      <c r="H5" s="36"/>
    </row>
    <row r="6" spans="1:8" ht="18.75" x14ac:dyDescent="0.3">
      <c r="A6" s="48"/>
      <c r="B6" s="48"/>
      <c r="C6" s="48"/>
      <c r="D6" s="48"/>
      <c r="E6" s="48"/>
      <c r="F6" s="48"/>
      <c r="G6" s="48"/>
      <c r="H6" s="48"/>
    </row>
    <row r="7" spans="1:8" ht="18.75" x14ac:dyDescent="0.25">
      <c r="A7" s="307" t="s">
        <v>5</v>
      </c>
      <c r="B7" s="307"/>
      <c r="C7" s="47"/>
      <c r="D7" s="47"/>
      <c r="E7" s="47"/>
      <c r="F7" s="47"/>
      <c r="G7" s="47"/>
      <c r="H7" s="47"/>
    </row>
    <row r="8" spans="1:8" ht="18.75" x14ac:dyDescent="0.25">
      <c r="A8" s="47"/>
      <c r="B8" s="47"/>
      <c r="C8" s="47"/>
      <c r="D8" s="47"/>
      <c r="E8" s="47"/>
      <c r="F8" s="47"/>
      <c r="G8" s="47"/>
      <c r="H8" s="47"/>
    </row>
    <row r="9" spans="1:8" x14ac:dyDescent="0.25">
      <c r="A9" s="308" t="str">
        <f>'1. паспорт местоположение'!A9:C9</f>
        <v>Филиал ПАО "МРСК Северного Кавказа"- "Дагэнерго"</v>
      </c>
      <c r="B9" s="308"/>
      <c r="C9" s="45"/>
      <c r="D9" s="45"/>
      <c r="E9" s="45"/>
      <c r="F9" s="45"/>
      <c r="G9" s="45"/>
      <c r="H9" s="45"/>
    </row>
    <row r="10" spans="1:8" x14ac:dyDescent="0.25">
      <c r="A10" s="304" t="s">
        <v>4</v>
      </c>
      <c r="B10" s="304"/>
      <c r="C10" s="46"/>
      <c r="D10" s="46"/>
      <c r="E10" s="46"/>
      <c r="F10" s="46"/>
      <c r="G10" s="46"/>
      <c r="H10" s="46"/>
    </row>
    <row r="11" spans="1:8" ht="18.75" x14ac:dyDescent="0.25">
      <c r="A11" s="47"/>
      <c r="B11" s="47"/>
      <c r="C11" s="47"/>
      <c r="D11" s="47"/>
      <c r="E11" s="47"/>
      <c r="F11" s="47"/>
      <c r="G11" s="47"/>
      <c r="H11" s="47"/>
    </row>
    <row r="12" spans="1:8" ht="30.75" customHeight="1" x14ac:dyDescent="0.25">
      <c r="A12" s="308" t="str">
        <f>'1. паспорт местоположение'!A12:C12</f>
        <v>F_prj_109106_47589</v>
      </c>
      <c r="B12" s="308"/>
      <c r="C12" s="45"/>
      <c r="D12" s="45"/>
      <c r="E12" s="45"/>
      <c r="F12" s="45"/>
      <c r="G12" s="45"/>
      <c r="H12" s="45"/>
    </row>
    <row r="13" spans="1:8" x14ac:dyDescent="0.25">
      <c r="A13" s="304" t="s">
        <v>3</v>
      </c>
      <c r="B13" s="304"/>
      <c r="C13" s="46"/>
      <c r="D13" s="46"/>
      <c r="E13" s="46"/>
      <c r="F13" s="46"/>
      <c r="G13" s="46"/>
      <c r="H13" s="46"/>
    </row>
    <row r="14" spans="1:8" ht="18.75" x14ac:dyDescent="0.25">
      <c r="A14" s="9"/>
      <c r="B14" s="9"/>
      <c r="C14" s="9"/>
      <c r="D14" s="9"/>
      <c r="E14" s="9"/>
      <c r="F14" s="9"/>
      <c r="G14" s="9"/>
      <c r="H14" s="9"/>
    </row>
    <row r="15" spans="1:8" x14ac:dyDescent="0.25">
      <c r="A15" s="308" t="str">
        <f>'1. паспорт местоположение'!A15:C15</f>
        <v>Комплексная программа мер по снижению сверхнормативных потерь (Республика Дагестан)</v>
      </c>
      <c r="B15" s="308"/>
      <c r="C15" s="45"/>
      <c r="D15" s="45"/>
      <c r="E15" s="45"/>
      <c r="F15" s="45"/>
      <c r="G15" s="45"/>
      <c r="H15" s="45"/>
    </row>
    <row r="16" spans="1:8" x14ac:dyDescent="0.25">
      <c r="A16" s="304" t="s">
        <v>2</v>
      </c>
      <c r="B16" s="304"/>
      <c r="C16" s="46"/>
      <c r="D16" s="46"/>
      <c r="E16" s="46"/>
      <c r="F16" s="46"/>
      <c r="G16" s="46"/>
      <c r="H16" s="46"/>
    </row>
    <row r="17" spans="1:3" x14ac:dyDescent="0.25">
      <c r="B17" s="39"/>
    </row>
    <row r="18" spans="1:3" ht="33.75" customHeight="1" x14ac:dyDescent="0.25">
      <c r="A18" s="524" t="s">
        <v>233</v>
      </c>
      <c r="B18" s="525"/>
    </row>
    <row r="19" spans="1:3" x14ac:dyDescent="0.25">
      <c r="B19" s="35"/>
    </row>
    <row r="20" spans="1:3" x14ac:dyDescent="0.25">
      <c r="B20" s="40"/>
    </row>
    <row r="21" spans="1:3" ht="37.5" customHeight="1" x14ac:dyDescent="0.25">
      <c r="A21" s="260" t="s">
        <v>159</v>
      </c>
      <c r="B21" s="227" t="str">
        <f>A15</f>
        <v>Комплексная программа мер по снижению сверхнормативных потерь (Республика Дагестан)</v>
      </c>
    </row>
    <row r="22" spans="1:3" x14ac:dyDescent="0.25">
      <c r="A22" s="260" t="s">
        <v>160</v>
      </c>
      <c r="B22" s="227" t="str">
        <f>'1. паспорт местоположение'!C27</f>
        <v>Республика Дагестан</v>
      </c>
    </row>
    <row r="23" spans="1:3" x14ac:dyDescent="0.25">
      <c r="A23" s="260" t="s">
        <v>157</v>
      </c>
      <c r="B23" s="227" t="s">
        <v>475</v>
      </c>
    </row>
    <row r="24" spans="1:3" x14ac:dyDescent="0.25">
      <c r="A24" s="260" t="s">
        <v>161</v>
      </c>
      <c r="B24" s="228"/>
    </row>
    <row r="25" spans="1:3" x14ac:dyDescent="0.25">
      <c r="A25" s="261" t="s">
        <v>162</v>
      </c>
      <c r="B25" s="227">
        <v>2017</v>
      </c>
    </row>
    <row r="26" spans="1:3" x14ac:dyDescent="0.25">
      <c r="A26" s="261" t="s">
        <v>163</v>
      </c>
      <c r="B26" s="230" t="s">
        <v>476</v>
      </c>
    </row>
    <row r="27" spans="1:3" ht="21" customHeight="1" x14ac:dyDescent="0.25">
      <c r="A27" s="262" t="s">
        <v>470</v>
      </c>
      <c r="B27" s="274">
        <f>'6.2. Паспорт фин осв ввод'!C24</f>
        <v>2886.7125970000002</v>
      </c>
    </row>
    <row r="28" spans="1:3" x14ac:dyDescent="0.25">
      <c r="A28" s="244" t="s">
        <v>164</v>
      </c>
      <c r="B28" s="263" t="s">
        <v>497</v>
      </c>
    </row>
    <row r="29" spans="1:3" ht="18" customHeight="1" x14ac:dyDescent="0.25">
      <c r="A29" s="262" t="s">
        <v>165</v>
      </c>
      <c r="B29" s="274">
        <v>2845.6592049999999</v>
      </c>
    </row>
    <row r="30" spans="1:3" ht="19.5" customHeight="1" x14ac:dyDescent="0.25">
      <c r="A30" s="262" t="s">
        <v>166</v>
      </c>
      <c r="B30" s="274">
        <v>2845.6592049999999</v>
      </c>
      <c r="C30" s="240"/>
    </row>
    <row r="31" spans="1:3" x14ac:dyDescent="0.25">
      <c r="A31" s="244" t="s">
        <v>167</v>
      </c>
      <c r="B31" s="230"/>
    </row>
    <row r="32" spans="1:3" ht="28.5" x14ac:dyDescent="0.25">
      <c r="A32" s="231" t="s">
        <v>168</v>
      </c>
      <c r="B32" s="241"/>
    </row>
    <row r="33" spans="1:2" x14ac:dyDescent="0.25">
      <c r="A33" s="262" t="s">
        <v>498</v>
      </c>
      <c r="B33" s="278" t="s">
        <v>502</v>
      </c>
    </row>
    <row r="34" spans="1:2" x14ac:dyDescent="0.25">
      <c r="A34" s="244" t="s">
        <v>169</v>
      </c>
      <c r="B34" s="245">
        <f>2845.66/B27</f>
        <v>0.98577877235071343</v>
      </c>
    </row>
    <row r="35" spans="1:2" x14ac:dyDescent="0.25">
      <c r="A35" s="244" t="s">
        <v>170</v>
      </c>
      <c r="B35" s="273">
        <v>2285.3020000000001</v>
      </c>
    </row>
    <row r="36" spans="1:2" x14ac:dyDescent="0.25">
      <c r="A36" s="244" t="s">
        <v>171</v>
      </c>
      <c r="B36" s="273">
        <v>1905.4589000000001</v>
      </c>
    </row>
    <row r="37" spans="1:2" x14ac:dyDescent="0.25">
      <c r="A37" s="295" t="s">
        <v>503</v>
      </c>
      <c r="B37" s="273" t="s">
        <v>518</v>
      </c>
    </row>
    <row r="38" spans="1:2" x14ac:dyDescent="0.25">
      <c r="A38" s="294" t="s">
        <v>169</v>
      </c>
      <c r="B38" s="245">
        <f>152.95/B27</f>
        <v>5.2984145411272471E-2</v>
      </c>
    </row>
    <row r="39" spans="1:2" x14ac:dyDescent="0.25">
      <c r="A39" s="294" t="s">
        <v>170</v>
      </c>
      <c r="B39" s="273">
        <v>22.942</v>
      </c>
    </row>
    <row r="40" spans="1:2" x14ac:dyDescent="0.25">
      <c r="A40" s="294" t="s">
        <v>171</v>
      </c>
      <c r="B40" s="273">
        <v>0</v>
      </c>
    </row>
    <row r="41" spans="1:2" ht="28.5" x14ac:dyDescent="0.25">
      <c r="A41" s="231" t="s">
        <v>172</v>
      </c>
      <c r="B41" s="234"/>
    </row>
    <row r="42" spans="1:2" x14ac:dyDescent="0.25">
      <c r="A42" s="231" t="s">
        <v>503</v>
      </c>
      <c r="B42" s="234" t="s">
        <v>519</v>
      </c>
    </row>
    <row r="43" spans="1:2" x14ac:dyDescent="0.25">
      <c r="A43" s="230" t="s">
        <v>169</v>
      </c>
      <c r="B43" s="275">
        <f>222.6/B27</f>
        <v>7.7111937028762678E-2</v>
      </c>
    </row>
    <row r="44" spans="1:2" x14ac:dyDescent="0.25">
      <c r="A44" s="230" t="s">
        <v>170</v>
      </c>
      <c r="B44" s="276">
        <v>34</v>
      </c>
    </row>
    <row r="45" spans="1:2" x14ac:dyDescent="0.25">
      <c r="A45" s="230" t="s">
        <v>171</v>
      </c>
      <c r="B45" s="276">
        <v>14.4519</v>
      </c>
    </row>
    <row r="46" spans="1:2" x14ac:dyDescent="0.25">
      <c r="A46" s="231" t="s">
        <v>503</v>
      </c>
      <c r="B46" s="276" t="s">
        <v>520</v>
      </c>
    </row>
    <row r="47" spans="1:2" x14ac:dyDescent="0.25">
      <c r="A47" s="230" t="s">
        <v>169</v>
      </c>
      <c r="B47" s="275">
        <f>222.6/B27</f>
        <v>7.7111937028762678E-2</v>
      </c>
    </row>
    <row r="48" spans="1:2" x14ac:dyDescent="0.25">
      <c r="A48" s="230" t="s">
        <v>170</v>
      </c>
      <c r="B48" s="276">
        <v>111.3</v>
      </c>
    </row>
    <row r="49" spans="1:2" x14ac:dyDescent="0.25">
      <c r="A49" s="230" t="s">
        <v>171</v>
      </c>
      <c r="B49" s="276">
        <v>12.396000000000001</v>
      </c>
    </row>
    <row r="50" spans="1:2" x14ac:dyDescent="0.25">
      <c r="A50" s="231" t="s">
        <v>503</v>
      </c>
      <c r="B50" s="276" t="s">
        <v>521</v>
      </c>
    </row>
    <row r="51" spans="1:2" x14ac:dyDescent="0.25">
      <c r="A51" s="230" t="s">
        <v>169</v>
      </c>
      <c r="B51" s="275">
        <f>42.37/B27</f>
        <v>1.4677595561135107E-2</v>
      </c>
    </row>
    <row r="52" spans="1:2" x14ac:dyDescent="0.25">
      <c r="A52" s="230" t="s">
        <v>170</v>
      </c>
      <c r="B52" s="276">
        <v>21.186</v>
      </c>
    </row>
    <row r="53" spans="1:2" x14ac:dyDescent="0.25">
      <c r="A53" s="230" t="s">
        <v>171</v>
      </c>
      <c r="B53" s="276">
        <v>25.8825</v>
      </c>
    </row>
    <row r="54" spans="1:2" x14ac:dyDescent="0.25">
      <c r="A54" s="231" t="s">
        <v>503</v>
      </c>
      <c r="B54" s="276" t="s">
        <v>522</v>
      </c>
    </row>
    <row r="55" spans="1:2" x14ac:dyDescent="0.25">
      <c r="A55" s="230" t="s">
        <v>169</v>
      </c>
      <c r="B55" s="296">
        <f>1.94/B27</f>
        <v>6.7204473421293622E-4</v>
      </c>
    </row>
    <row r="56" spans="1:2" x14ac:dyDescent="0.25">
      <c r="A56" s="230" t="s">
        <v>170</v>
      </c>
      <c r="B56" s="276">
        <v>0</v>
      </c>
    </row>
    <row r="57" spans="1:2" x14ac:dyDescent="0.25">
      <c r="A57" s="230" t="s">
        <v>171</v>
      </c>
      <c r="B57" s="276">
        <v>1.94</v>
      </c>
    </row>
    <row r="58" spans="1:2" ht="28.5" x14ac:dyDescent="0.25">
      <c r="A58" s="231" t="s">
        <v>173</v>
      </c>
      <c r="B58" s="234"/>
    </row>
    <row r="59" spans="1:2" x14ac:dyDescent="0.25">
      <c r="A59" s="294" t="s">
        <v>503</v>
      </c>
      <c r="B59" s="273" t="s">
        <v>523</v>
      </c>
    </row>
    <row r="60" spans="1:2" x14ac:dyDescent="0.25">
      <c r="A60" s="294" t="s">
        <v>169</v>
      </c>
      <c r="B60" s="297">
        <f>1.27/B27</f>
        <v>4.3994681054145826E-4</v>
      </c>
    </row>
    <row r="61" spans="1:2" x14ac:dyDescent="0.25">
      <c r="A61" s="294" t="s">
        <v>170</v>
      </c>
      <c r="B61" s="294">
        <v>0</v>
      </c>
    </row>
    <row r="62" spans="1:2" x14ac:dyDescent="0.25">
      <c r="A62" s="294" t="s">
        <v>171</v>
      </c>
      <c r="B62" s="294">
        <v>1.27</v>
      </c>
    </row>
    <row r="63" spans="1:2" ht="28.5" x14ac:dyDescent="0.25">
      <c r="A63" s="229" t="s">
        <v>174</v>
      </c>
      <c r="B63" s="234"/>
    </row>
    <row r="64" spans="1:2" x14ac:dyDescent="0.25">
      <c r="A64" s="232" t="s">
        <v>167</v>
      </c>
      <c r="B64" s="234"/>
    </row>
    <row r="65" spans="1:2" x14ac:dyDescent="0.25">
      <c r="A65" s="232" t="s">
        <v>175</v>
      </c>
      <c r="B65" s="242">
        <v>1</v>
      </c>
    </row>
    <row r="66" spans="1:2" x14ac:dyDescent="0.25">
      <c r="A66" s="232" t="s">
        <v>176</v>
      </c>
      <c r="B66" s="242">
        <v>1</v>
      </c>
    </row>
    <row r="67" spans="1:2" x14ac:dyDescent="0.25">
      <c r="A67" s="232" t="s">
        <v>177</v>
      </c>
      <c r="B67" s="242">
        <v>1</v>
      </c>
    </row>
    <row r="68" spans="1:2" x14ac:dyDescent="0.25">
      <c r="A68" s="229" t="s">
        <v>178</v>
      </c>
      <c r="B68" s="243">
        <f>B69/B30</f>
        <v>0.8696508688221507</v>
      </c>
    </row>
    <row r="69" spans="1:2" x14ac:dyDescent="0.25">
      <c r="A69" s="229" t="s">
        <v>179</v>
      </c>
      <c r="B69" s="272">
        <f>B35+B39+B44+B48+B52+B56+B61</f>
        <v>2474.7300000000005</v>
      </c>
    </row>
    <row r="70" spans="1:2" x14ac:dyDescent="0.25">
      <c r="A70" s="229" t="s">
        <v>180</v>
      </c>
      <c r="B70" s="243">
        <f>B71/B30</f>
        <v>0.6700482252582316</v>
      </c>
    </row>
    <row r="71" spans="1:2" x14ac:dyDescent="0.25">
      <c r="A71" s="229" t="s">
        <v>181</v>
      </c>
      <c r="B71" s="272">
        <f>B36+B62</f>
        <v>1906.7289000000001</v>
      </c>
    </row>
    <row r="72" spans="1:2" x14ac:dyDescent="0.25">
      <c r="A72" s="229" t="s">
        <v>182</v>
      </c>
      <c r="B72" s="234"/>
    </row>
    <row r="73" spans="1:2" x14ac:dyDescent="0.25">
      <c r="A73" s="232" t="s">
        <v>183</v>
      </c>
      <c r="B73" s="233" t="s">
        <v>471</v>
      </c>
    </row>
    <row r="74" spans="1:2" x14ac:dyDescent="0.25">
      <c r="A74" s="232" t="s">
        <v>184</v>
      </c>
      <c r="B74" s="233" t="s">
        <v>472</v>
      </c>
    </row>
    <row r="75" spans="1:2" x14ac:dyDescent="0.25">
      <c r="A75" s="232" t="s">
        <v>185</v>
      </c>
      <c r="B75" s="233" t="s">
        <v>255</v>
      </c>
    </row>
    <row r="76" spans="1:2" x14ac:dyDescent="0.25">
      <c r="A76" s="232" t="s">
        <v>186</v>
      </c>
      <c r="B76" s="233" t="s">
        <v>524</v>
      </c>
    </row>
    <row r="77" spans="1:2" x14ac:dyDescent="0.25">
      <c r="A77" s="232" t="s">
        <v>187</v>
      </c>
      <c r="B77" s="233" t="s">
        <v>525</v>
      </c>
    </row>
    <row r="78" spans="1:2" ht="24" customHeight="1" x14ac:dyDescent="0.25">
      <c r="A78" s="232" t="s">
        <v>188</v>
      </c>
      <c r="B78" s="234" t="s">
        <v>474</v>
      </c>
    </row>
    <row r="79" spans="1:2" ht="28.5" x14ac:dyDescent="0.25">
      <c r="A79" s="229" t="s">
        <v>189</v>
      </c>
      <c r="B79" s="234"/>
    </row>
    <row r="80" spans="1:2" x14ac:dyDescent="0.25">
      <c r="A80" s="232" t="s">
        <v>167</v>
      </c>
      <c r="B80" s="234"/>
    </row>
    <row r="81" spans="1:2" x14ac:dyDescent="0.25">
      <c r="A81" s="232" t="s">
        <v>190</v>
      </c>
      <c r="B81" s="234"/>
    </row>
    <row r="82" spans="1:2" x14ac:dyDescent="0.25">
      <c r="A82" s="232" t="s">
        <v>191</v>
      </c>
      <c r="B82" s="299">
        <v>12</v>
      </c>
    </row>
    <row r="83" spans="1:2" ht="30" x14ac:dyDescent="0.25">
      <c r="A83" s="226" t="s">
        <v>192</v>
      </c>
      <c r="B83" s="234" t="s">
        <v>527</v>
      </c>
    </row>
    <row r="84" spans="1:2" x14ac:dyDescent="0.25">
      <c r="A84" s="229" t="s">
        <v>193</v>
      </c>
      <c r="B84" s="234"/>
    </row>
    <row r="85" spans="1:2" x14ac:dyDescent="0.25">
      <c r="A85" s="232" t="s">
        <v>194</v>
      </c>
      <c r="B85" s="230" t="s">
        <v>478</v>
      </c>
    </row>
    <row r="86" spans="1:2" x14ac:dyDescent="0.25">
      <c r="A86" s="232" t="s">
        <v>195</v>
      </c>
      <c r="B86" s="235"/>
    </row>
    <row r="87" spans="1:2" x14ac:dyDescent="0.25">
      <c r="A87" s="232" t="s">
        <v>196</v>
      </c>
      <c r="B87" s="235"/>
    </row>
    <row r="88" spans="1:2" ht="28.5" x14ac:dyDescent="0.25">
      <c r="A88" s="226" t="s">
        <v>197</v>
      </c>
      <c r="B88" s="277" t="s">
        <v>537</v>
      </c>
    </row>
    <row r="89" spans="1:2" ht="28.5" x14ac:dyDescent="0.25">
      <c r="A89" s="229" t="s">
        <v>198</v>
      </c>
      <c r="B89" s="232"/>
    </row>
    <row r="90" spans="1:2" ht="123" customHeight="1" x14ac:dyDescent="0.25">
      <c r="A90" s="264" t="s">
        <v>199</v>
      </c>
      <c r="B90" s="298" t="s">
        <v>526</v>
      </c>
    </row>
    <row r="91" spans="1:2" x14ac:dyDescent="0.25">
      <c r="A91" s="265" t="s">
        <v>200</v>
      </c>
      <c r="B91" s="279"/>
    </row>
    <row r="92" spans="1:2" x14ac:dyDescent="0.25">
      <c r="A92" s="265" t="s">
        <v>201</v>
      </c>
      <c r="B92" s="279"/>
    </row>
    <row r="93" spans="1:2" x14ac:dyDescent="0.25">
      <c r="A93" s="265" t="s">
        <v>202</v>
      </c>
      <c r="B93" s="279"/>
    </row>
    <row r="94" spans="1:2" x14ac:dyDescent="0.25">
      <c r="A94" s="266" t="s">
        <v>203</v>
      </c>
      <c r="B94" s="279"/>
    </row>
    <row r="97" spans="1:2" x14ac:dyDescent="0.25">
      <c r="A97" s="41"/>
      <c r="B97" s="42"/>
    </row>
    <row r="98" spans="1:2" x14ac:dyDescent="0.25">
      <c r="B98" s="43"/>
    </row>
    <row r="99" spans="1:2" x14ac:dyDescent="0.25">
      <c r="B99"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Саринян Карина Валерьевна</cp:lastModifiedBy>
  <cp:lastPrinted>2016-10-17T12:10:42Z</cp:lastPrinted>
  <dcterms:created xsi:type="dcterms:W3CDTF">2015-08-16T15:31:05Z</dcterms:created>
  <dcterms:modified xsi:type="dcterms:W3CDTF">2017-01-30T08:31:52Z</dcterms:modified>
</cp:coreProperties>
</file>